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data" ContentType="application/vnd.openxmlformats-officedocument.model+data"/>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pivotTables/pivotTable1.xml" ContentType="application/vnd.openxmlformats-officedocument.spreadsheetml.pivotTabl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slicers/slicer1.xml" ContentType="application/vnd.ms-excel.slicer+xml"/>
  <Override PartName="/xl/drawings/drawing1.xml" ContentType="application/vnd.openxmlformats-officedocument.drawing+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connections.xml" ContentType="application/vnd.openxmlformats-officedocument.spreadsheetml.connection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codeName="ThisWorkbook" defaultThemeVersion="166925"/>
  <mc:AlternateContent xmlns:mc="http://schemas.openxmlformats.org/markup-compatibility/2006">
    <mc:Choice Requires="x15">
      <x15ac:absPath xmlns:x15ac="http://schemas.microsoft.com/office/spreadsheetml/2010/11/ac" url="C:\Users\Telework\Desktop\STL-AppData\"/>
    </mc:Choice>
  </mc:AlternateContent>
  <xr:revisionPtr revIDLastSave="0" documentId="13_ncr:1_{52E5ADDB-90D1-4DF1-8B6B-66A9765EA972}" xr6:coauthVersionLast="47" xr6:coauthVersionMax="47" xr10:uidLastSave="{00000000-0000-0000-0000-000000000000}"/>
  <bookViews>
    <workbookView xWindow="-120" yWindow="-120" windowWidth="29040" windowHeight="15840" xr2:uid="{D3E42542-C23D-4900-8989-9E88EDDBF970}"/>
  </bookViews>
  <sheets>
    <sheet name="Sheet1" sheetId="1" r:id="rId1"/>
  </sheets>
  <definedNames>
    <definedName name="DataSource">Sheet1!$D$2</definedName>
    <definedName name="DataSourcePath">Sheet1!$D$2</definedName>
    <definedName name="Slicer_FE">#N/A</definedName>
    <definedName name="Slicer_LC">#N/A</definedName>
    <definedName name="Slicer_LS">#N/A</definedName>
    <definedName name="Slicer_TYP">#N/A</definedName>
    <definedName name="Slicer_Veh">#N/A</definedName>
  </definedNames>
  <calcPr calcId="191029"/>
  <extLst>
    <ext xmlns:x14="http://schemas.microsoft.com/office/spreadsheetml/2009/9/main" uri="{876F7934-8845-4945-9796-88D515C7AA90}">
      <x14:pivotCaches>
        <pivotCache cacheId="162" r:id="rId2"/>
      </x14:pivotCaches>
    </ext>
    <ext xmlns:x14="http://schemas.microsoft.com/office/spreadsheetml/2009/9/main" uri="{BBE1A952-AA13-448e-AADC-164F8A28A991}">
      <x14:slicerCaches>
        <x14:slicerCache r:id="rId3"/>
        <x14:slicerCache r:id="rId4"/>
        <x14:slicerCache r:id="rId5"/>
        <x14:slicerCache r:id="rId6"/>
        <x14:slicerCache r:id="rId7"/>
      </x14:slicerCaches>
    </ext>
    <ext xmlns:x14="http://schemas.microsoft.com/office/spreadsheetml/2009/9/main" uri="{79F54976-1DA5-4618-B147-4CDE4B953A38}">
      <x14:workbookPr/>
    </ext>
    <ext xmlns:x15="http://schemas.microsoft.com/office/spreadsheetml/2010/11/main" uri="{841E416B-1EF1-43b6-AB56-02D37102CBD5}">
      <x15:pivotCaches>
        <pivotCache cacheId="269" r:id="rId8"/>
      </x15:pivotCaches>
    </ext>
    <ext xmlns:x15="http://schemas.microsoft.com/office/spreadsheetml/2010/11/main" uri="{983426D0-5260-488c-9760-48F4B6AC55F4}">
      <x15:pivotTableReferences>
        <x15:pivotTableReference r:id="rId9"/>
      </x15:pivotTableReferences>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Rating_3709e170-e43a-413f-b746-dbcd3cdf3cde" name="Rating" connection="Query - Rating"/>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a="1"/>
  <c r="D2" i="1"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B3E72DB-2E5B-467E-A8C8-4BCB49E7328C}" name="Query - Rating" description="Connection to the 'Rating' query in the workbook." type="100" refreshedVersion="8" minRefreshableVersion="5">
    <extLst>
      <ext xmlns:x15="http://schemas.microsoft.com/office/spreadsheetml/2010/11/main" uri="{DE250136-89BD-433C-8126-D09CA5730AF9}">
        <x15:connection id="679de984-9105-4bb4-9a24-ecf6b271f1b8"/>
      </ext>
    </extLst>
  </connection>
  <connection id="2" xr16:uid="{C8850833-5645-47C1-AD6D-E6296CD01199}" keepAlive="1" name="ThisWorkbookDataModel" description="Data Model"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<sst xmlns="http://schemas.openxmlformats.org/spreadsheetml/2006/main" count="2" uniqueCount="2">
  <si>
    <t>Datasource</t>
  </si>
  <si>
    <t>Notes: (1) This graph shows factored loads for the respective load case &amp; limit state. (2) X-axis is not to scale.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</si>
</sst>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Calibri"/>
      <family val="2"/>
      <scheme val="minor"/>
    </font>
    <font>
      <sz val="10"/>
      <color theme="1"/>
      <name val="Arial Unicode MS"/>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2.xml"/><Relationship Id="rId13" Type="http://schemas.openxmlformats.org/officeDocument/2006/relationships/sharedStrings" Target="sharedStrings.xml"/><Relationship Id="rId18" Type="http://schemas.openxmlformats.org/officeDocument/2006/relationships/customXml" Target="../customXml/item2.xml"/><Relationship Id="rId3" Type="http://schemas.microsoft.com/office/2007/relationships/slicerCache" Target="slicerCaches/slicerCache1.xml"/><Relationship Id="rId7" Type="http://schemas.microsoft.com/office/2007/relationships/slicerCache" Target="slicerCaches/slicerCache5.xml"/><Relationship Id="rId12" Type="http://schemas.openxmlformats.org/officeDocument/2006/relationships/styles" Target="styles.xml"/><Relationship Id="rId17" Type="http://schemas.openxmlformats.org/officeDocument/2006/relationships/customXml" Target="../customXml/item1.xml"/><Relationship Id="rId2" Type="http://schemas.openxmlformats.org/officeDocument/2006/relationships/pivotCacheDefinition" Target="pivotCache/pivotCacheDefinition1.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microsoft.com/office/2007/relationships/slicerCache" Target="slicerCaches/slicerCache4.xml"/><Relationship Id="rId11" Type="http://schemas.openxmlformats.org/officeDocument/2006/relationships/connections" Target="connections.xml"/><Relationship Id="rId5" Type="http://schemas.microsoft.com/office/2007/relationships/slicerCache" Target="slicerCaches/slicerCache3.xml"/><Relationship Id="rId15" Type="http://schemas.openxmlformats.org/officeDocument/2006/relationships/powerPivotData" Target="model/item.data"/><Relationship Id="rId10" Type="http://schemas.openxmlformats.org/officeDocument/2006/relationships/theme" Target="theme/theme1.xml"/><Relationship Id="rId19" Type="http://schemas.openxmlformats.org/officeDocument/2006/relationships/customXml" Target="../customXml/item3.xml"/><Relationship Id="rId4" Type="http://schemas.microsoft.com/office/2007/relationships/slicerCache" Target="slicerCaches/slicerCache2.xml"/><Relationship Id="rId9" Type="http://schemas.openxmlformats.org/officeDocument/2006/relationships/pivotTable" Target="pivotTables/pivotTable1.xml"/><Relationship Id="rId14" Type="http://schemas.openxmlformats.org/officeDocument/2006/relationships/sheetMetadata" Target="metadata.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8"/>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9"/>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70"/>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71"/>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72"/>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73"/>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74"/>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75"/>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76"/>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77"/>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78"/>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79"/>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80"/>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81"/>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82"/>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83"/>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84"/>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85"/>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86"/>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87"/>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88"/>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89"/>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0"/>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1"/>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2"/>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3"/>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4"/>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5"/>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6"/>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7"/>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8"/>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9"/>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0"/>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1"/>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2"/>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3"/>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4"/>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5"/>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6"/>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7"/>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8"/>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9"/>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0"/>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1"/>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2"/>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3"/>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4"/>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5"/>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6"/>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7"/>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8"/>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9"/>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0"/>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1"/>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2"/>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3"/>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4"/>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5"/>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6"/>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7"/>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8"/>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9"/>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0"/>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1"/>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2"/>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3"/>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4"/>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5"/>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6"/>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37"/>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38"/>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39"/>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40"/>
        <c:spPr>
          <a:ln w="28575" cap="rnd">
            <a:solidFill>
              <a:schemeClr val="accent1"/>
            </a:solidFill>
            <a:round/>
          </a:ln>
          <a:effectLst/>
        </c:spPr>
      </c:pivotFmt>
      <c:pivotFmt>
        <c:idx val="141"/>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42"/>
        <c:spPr>
          <a:ln w="28575" cap="rnd">
            <a:solidFill>
              <a:schemeClr val="accent1"/>
            </a:solidFill>
            <a:round/>
          </a:ln>
          <a:effectLst/>
        </c:spPr>
      </c:pivotFmt>
      <c:pivotFmt>
        <c:idx val="143"/>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44"/>
        <c:spPr>
          <a:ln w="28575" cap="rnd">
            <a:solidFill>
              <a:schemeClr val="accent1"/>
            </a:solidFill>
            <a:round/>
          </a:ln>
          <a:effectLst/>
        </c:spPr>
      </c:pivotFmt>
      <c:pivotFmt>
        <c:idx val="145"/>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46"/>
        <c:spPr>
          <a:ln w="28575" cap="rnd">
            <a:solidFill>
              <a:schemeClr val="accent1"/>
            </a:solidFill>
            <a:round/>
          </a:ln>
          <a:effectLst/>
        </c:spPr>
      </c:pivotFmt>
      <c:pivotFmt>
        <c:idx val="147"/>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48"/>
        <c:spPr>
          <a:ln w="28575" cap="rnd">
            <a:solidFill>
              <a:schemeClr val="accent1"/>
            </a:solidFill>
            <a:round/>
          </a:ln>
          <a:effectLst/>
        </c:spPr>
      </c:pivotFmt>
      <c:pivotFmt>
        <c:idx val="149"/>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50"/>
        <c:spPr>
          <a:ln w="28575" cap="rnd">
            <a:solidFill>
              <a:schemeClr val="accent1"/>
            </a:solidFill>
            <a:round/>
          </a:ln>
          <a:effectLst/>
        </c:spPr>
      </c:pivotFmt>
      <c:pivotFmt>
        <c:idx val="151"/>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52"/>
        <c:spPr>
          <a:ln w="28575" cap="rnd">
            <a:solidFill>
              <a:schemeClr val="accent1"/>
            </a:solidFill>
            <a:round/>
          </a:ln>
          <a:effectLst/>
        </c:spPr>
      </c:pivotFmt>
      <c:pivotFmt>
        <c:idx val="153"/>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54"/>
        <c:spPr>
          <a:ln w="28575" cap="rnd">
            <a:solidFill>
              <a:schemeClr val="accent1"/>
            </a:solidFill>
            <a:round/>
          </a:ln>
          <a:effectLst/>
        </c:spPr>
      </c:pivotFmt>
      <c:pivotFmt>
        <c:idx val="155"/>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56"/>
        <c:spPr>
          <a:ln w="28575" cap="rnd">
            <a:solidFill>
              <a:schemeClr val="accent1"/>
            </a:solidFill>
            <a:round/>
          </a:ln>
          <a:effectLst/>
        </c:spPr>
      </c:pivotFmt>
      <c:pivotFmt>
        <c:idx val="157"/>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58"/>
        <c:spPr>
          <a:ln w="28575" cap="rnd">
            <a:solidFill>
              <a:schemeClr val="accent1"/>
            </a:solidFill>
            <a:round/>
          </a:ln>
          <a:effectLst/>
        </c:spPr>
      </c:pivotFmt>
      <c:pivotFmt>
        <c:idx val="159"/>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60"/>
        <c:spPr>
          <a:ln w="28575" cap="rnd">
            <a:solidFill>
              <a:schemeClr val="accent1"/>
            </a:solidFill>
            <a:round/>
          </a:ln>
          <a:effectLst/>
        </c:spPr>
      </c:pivotFmt>
      <c:pivotFmt>
        <c:idx val="161"/>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62"/>
        <c:spPr>
          <a:ln w="28575" cap="rnd">
            <a:solidFill>
              <a:schemeClr val="accent1"/>
            </a:solidFill>
            <a:round/>
          </a:ln>
          <a:effectLst/>
        </c:spPr>
      </c:pivotFmt>
      <c:pivotFmt>
        <c:idx val="163"/>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64"/>
        <c:spPr>
          <a:ln w="28575" cap="rnd">
            <a:solidFill>
              <a:schemeClr val="accent1"/>
            </a:solidFill>
            <a:round/>
          </a:ln>
          <a:effectLst/>
        </c:spPr>
      </c:pivotFmt>
      <c:pivotFmt>
        <c:idx val="165"/>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66"/>
        <c:spPr>
          <a:ln w="28575" cap="rnd">
            <a:solidFill>
              <a:schemeClr val="accent1"/>
            </a:solidFill>
            <a:round/>
          </a:ln>
          <a:effectLst/>
        </c:spPr>
      </c:pivotFmt>
      <c:pivotFmt>
        <c:idx val="167"/>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68"/>
        <c:spPr>
          <a:ln w="28575" cap="rnd">
            <a:solidFill>
              <a:schemeClr val="accent1"/>
            </a:solidFill>
            <a:round/>
          </a:ln>
          <a:effectLst/>
        </c:spPr>
      </c:pivotFmt>
      <c:pivotFmt>
        <c:idx val="169"/>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70"/>
        <c:spPr>
          <a:ln w="28575" cap="rnd">
            <a:solidFill>
              <a:schemeClr val="accent1"/>
            </a:solidFill>
            <a:round/>
          </a:ln>
          <a:effectLst/>
        </c:spPr>
      </c:pivotFmt>
      <c:pivotFmt>
        <c:idx val="171"/>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72"/>
        <c:spPr>
          <a:ln w="28575" cap="rnd">
            <a:solidFill>
              <a:schemeClr val="accent1"/>
            </a:solidFill>
            <a:round/>
          </a:ln>
          <a:effectLst/>
        </c:spPr>
      </c:pivotFmt>
      <c:pivotFmt>
        <c:idx val="173"/>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74"/>
        <c:spPr>
          <a:ln w="28575" cap="rnd">
            <a:solidFill>
              <a:schemeClr val="accent1"/>
            </a:solidFill>
            <a:round/>
          </a:ln>
          <a:effectLst/>
        </c:spPr>
      </c:pivotFmt>
      <c:pivotFmt>
        <c:idx val="175"/>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76"/>
        <c:spPr>
          <a:ln w="28575" cap="rnd">
            <a:solidFill>
              <a:schemeClr val="accent1"/>
            </a:solidFill>
            <a:round/>
          </a:ln>
          <a:effectLst/>
        </c:spPr>
      </c:pivotFmt>
      <c:pivotFmt>
        <c:idx val="177"/>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78"/>
        <c:spPr>
          <a:ln w="28575" cap="rnd">
            <a:solidFill>
              <a:schemeClr val="accent1"/>
            </a:solidFill>
            <a:round/>
          </a:ln>
          <a:effectLst/>
        </c:spPr>
      </c:pivotFmt>
      <c:pivotFmt>
        <c:idx val="179"/>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80"/>
        <c:spPr>
          <a:ln w="28575" cap="rnd">
            <a:solidFill>
              <a:schemeClr val="accent1"/>
            </a:solidFill>
            <a:round/>
          </a:ln>
          <a:effectLst/>
        </c:spPr>
      </c:pivotFmt>
      <c:pivotFmt>
        <c:idx val="181"/>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82"/>
        <c:spPr>
          <a:ln w="28575" cap="rnd">
            <a:solidFill>
              <a:schemeClr val="accent1"/>
            </a:solidFill>
            <a:round/>
          </a:ln>
          <a:effectLst/>
        </c:spPr>
      </c:pivotFmt>
      <c:pivotFmt>
        <c:idx val="183"/>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84"/>
        <c:spPr>
          <a:ln w="28575" cap="rnd">
            <a:solidFill>
              <a:schemeClr val="accent1"/>
            </a:solidFill>
            <a:round/>
          </a:ln>
          <a:effectLst/>
        </c:spPr>
      </c:pivotFmt>
      <c:pivotFmt>
        <c:idx val="185"/>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86"/>
        <c:spPr>
          <a:ln w="28575" cap="rnd">
            <a:solidFill>
              <a:schemeClr val="accent1"/>
            </a:solidFill>
            <a:round/>
          </a:ln>
          <a:effectLst/>
        </c:spPr>
      </c:pivotFmt>
      <c:pivotFmt>
        <c:idx val="187"/>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88"/>
        <c:spPr>
          <a:ln w="28575" cap="rnd">
            <a:solidFill>
              <a:schemeClr val="accent1"/>
            </a:solidFill>
            <a:round/>
          </a:ln>
          <a:effectLst/>
        </c:spPr>
      </c:pivotFmt>
      <c:pivotFmt>
        <c:idx val="189"/>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90"/>
        <c:spPr>
          <a:ln w="28575" cap="rnd">
            <a:solidFill>
              <a:schemeClr val="accent1"/>
            </a:solidFill>
            <a:round/>
          </a:ln>
          <a:effectLst/>
        </c:spPr>
      </c:pivotFmt>
      <c:pivotFmt>
        <c:idx val="191"/>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92"/>
        <c:spPr>
          <a:ln w="28575" cap="rnd">
            <a:solidFill>
              <a:schemeClr val="accent1"/>
            </a:solidFill>
            <a:round/>
          </a:ln>
          <a:effectLst/>
        </c:spPr>
      </c:pivotFmt>
      <c:pivotFmt>
        <c:idx val="193"/>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94"/>
        <c:spPr>
          <a:ln w="28575" cap="rnd">
            <a:solidFill>
              <a:schemeClr val="accent1"/>
            </a:solidFill>
            <a:round/>
          </a:ln>
          <a:effectLst/>
        </c:spPr>
      </c:pivotFmt>
      <c:pivotFmt>
        <c:idx val="195"/>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96"/>
        <c:spPr>
          <a:ln w="28575" cap="rnd">
            <a:solidFill>
              <a:schemeClr val="accent1"/>
            </a:solidFill>
            <a:round/>
          </a:ln>
          <a:effectLst/>
        </c:spPr>
      </c:pivotFmt>
      <c:pivotFmt>
        <c:idx val="197"/>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98"/>
        <c:spPr>
          <a:ln w="28575" cap="rnd">
            <a:solidFill>
              <a:schemeClr val="accent1"/>
            </a:solidFill>
            <a:round/>
          </a:ln>
          <a:effectLst/>
        </c:spPr>
      </c:pivotFmt>
      <c:pivotFmt>
        <c:idx val="199"/>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00"/>
        <c:spPr>
          <a:ln w="28575" cap="rnd">
            <a:solidFill>
              <a:schemeClr val="accent1"/>
            </a:solidFill>
            <a:round/>
          </a:ln>
          <a:effectLst/>
        </c:spPr>
      </c:pivotFmt>
      <c:pivotFmt>
        <c:idx val="201"/>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02"/>
        <c:spPr>
          <a:ln w="28575" cap="rnd">
            <a:solidFill>
              <a:schemeClr val="accent1"/>
            </a:solidFill>
            <a:round/>
          </a:ln>
          <a:effectLst/>
        </c:spPr>
      </c:pivotFmt>
      <c:pivotFmt>
        <c:idx val="203"/>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04"/>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05"/>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06"/>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07"/>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08"/>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09"/>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10"/>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11"/>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12"/>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13"/>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14"/>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15"/>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16"/>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17"/>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18"/>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19"/>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20"/>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21"/>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22"/>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23"/>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24"/>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25"/>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26"/>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27"/>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28"/>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29"/>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30"/>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31"/>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32"/>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33"/>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34"/>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35"/>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36"/>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37"/>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38"/>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39"/>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40"/>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41"/>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42"/>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43"/>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44"/>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45"/>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46"/>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47"/>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48"/>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49"/>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50"/>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51"/>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52"/>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53"/>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54"/>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55"/>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56"/>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57"/>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58"/>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59"/>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60"/>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61"/>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62"/>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63"/>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64"/>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65"/>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66"/>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67"/>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68"/>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69"/>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70"/>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71"/>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72"/>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73"/>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74"/>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75"/>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76"/>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77"/>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78"/>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79"/>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80"/>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81"/>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82"/>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83"/>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84"/>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85"/>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86"/>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87"/>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88"/>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89"/>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90"/>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91"/>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92"/>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93"/>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94"/>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95"/>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96"/>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97"/>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98"/>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99"/>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00"/>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01"/>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02"/>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03"/>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04"/>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05"/>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06"/>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07"/>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08"/>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09"/>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10"/>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11"/>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12"/>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13"/>
        <c:spPr>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14"/>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15"/>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16"/>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17"/>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18"/>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19"/>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20"/>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21"/>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22"/>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23"/>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24"/>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25"/>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26"/>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27"/>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v>SU5 - LEG - STR - NF - LL Max</c:v>
          </c:tx>
          <c:spPr>
            <a:ln w="28575" cap="rnd">
              <a:solidFill>
                <a:schemeClr val="accent1"/>
              </a:solidFill>
              <a:round/>
            </a:ln>
            <a:effectLst/>
          </c:spPr>
          <c:marker>
            <c:symbol val="none"/>
          </c:marker>
          <c:cat>
            <c:strLit>
              <c:ptCount val="1"/>
              <c:pt idx="0">
                <c:v>SU5 - LEG - STR - NF - LL Max</c:v>
              </c:pt>
            </c:strLit>
          </c:cat>
          <c:val>
            <c:numLit>
              <c:formatCode>General</c:formatCode>
              <c:ptCount val="42"/>
              <c:pt idx="0">
                <c:v>-7866.8736517226698</c:v>
              </c:pt>
              <c:pt idx="1">
                <c:v>-5279.6095130457397</c:v>
              </c:pt>
              <c:pt idx="2">
                <c:v>-5279.6095130457397</c:v>
              </c:pt>
              <c:pt idx="3">
                <c:v>-4841.7738450352599</c:v>
              </c:pt>
              <c:pt idx="4">
                <c:v>-4841.7738450352599</c:v>
              </c:pt>
              <c:pt idx="5">
                <c:v>-2243.9488815063901</c:v>
              </c:pt>
              <c:pt idx="6">
                <c:v>-2243.9488815063901</c:v>
              </c:pt>
              <c:pt idx="7">
                <c:v>-1794.75737132023</c:v>
              </c:pt>
              <c:pt idx="8">
                <c:v>-1794.75737132023</c:v>
              </c:pt>
              <c:pt idx="9">
                <c:v>-1283.1781513859901</c:v>
              </c:pt>
              <c:pt idx="10">
                <c:v>-1283.1781513859901</c:v>
              </c:pt>
              <c:pt idx="11">
                <c:v>-686.751646194361</c:v>
              </c:pt>
              <c:pt idx="12">
                <c:v>-686.751646194361</c:v>
              </c:pt>
              <c:pt idx="13">
                <c:v>-312.88671018397201</c:v>
              </c:pt>
              <c:pt idx="14">
                <c:v>-312.88671018397201</c:v>
              </c:pt>
              <c:pt idx="15">
                <c:v>-175.14699691698701</c:v>
              </c:pt>
              <c:pt idx="16">
                <c:v>-175.14699691698701</c:v>
              </c:pt>
              <c:pt idx="17">
                <c:v>-141.03677704422</c:v>
              </c:pt>
              <c:pt idx="18">
                <c:v>-141.03677704422</c:v>
              </c:pt>
              <c:pt idx="19">
                <c:v>-144.507323017875</c:v>
              </c:pt>
              <c:pt idx="20">
                <c:v>-144.507323017875</c:v>
              </c:pt>
              <c:pt idx="21">
                <c:v>-151.09493343083099</c:v>
              </c:pt>
              <c:pt idx="22">
                <c:v>-151.09493343083099</c:v>
              </c:pt>
              <c:pt idx="23">
                <c:v>-161.08882044755899</c:v>
              </c:pt>
              <c:pt idx="24">
                <c:v>-161.08882044755899</c:v>
              </c:pt>
              <c:pt idx="25">
                <c:v>-518.06321136078998</c:v>
              </c:pt>
              <c:pt idx="26">
                <c:v>-518.06321136078998</c:v>
              </c:pt>
              <c:pt idx="27">
                <c:v>-741.17220568155903</c:v>
              </c:pt>
              <c:pt idx="28">
                <c:v>-741.17220568155903</c:v>
              </c:pt>
              <c:pt idx="29">
                <c:v>-2010.24020837581</c:v>
              </c:pt>
              <c:pt idx="30">
                <c:v>-2010.24020837581</c:v>
              </c:pt>
              <c:pt idx="31">
                <c:v>-2020.2180280426601</c:v>
              </c:pt>
              <c:pt idx="32">
                <c:v>-2020.2180280426601</c:v>
              </c:pt>
              <c:pt idx="33">
                <c:v>-2129.9740443779901</c:v>
              </c:pt>
              <c:pt idx="34">
                <c:v>-2129.9740443779901</c:v>
              </c:pt>
              <c:pt idx="35">
                <c:v>-2702.0357052773002</c:v>
              </c:pt>
              <c:pt idx="36">
                <c:v>-2702.0357052773002</c:v>
              </c:pt>
              <c:pt idx="37">
                <c:v>-4085.6266990802801</c:v>
              </c:pt>
              <c:pt idx="38">
                <c:v>-4085.6266990802801</c:v>
              </c:pt>
              <c:pt idx="39">
                <c:v>-4172.9946055072696</c:v>
              </c:pt>
              <c:pt idx="40">
                <c:v>-4172.9946055072696</c:v>
              </c:pt>
              <c:pt idx="41">
                <c:v>-7114.3807885490896</c:v>
              </c:pt>
            </c:numLit>
          </c:val>
          <c:smooth val="0"/>
          <c:extLst>
            <c:ext xmlns:c16="http://schemas.microsoft.com/office/drawing/2014/chart" uri="{C3380CC4-5D6E-409C-BE32-E72D297353CC}">
              <c16:uniqueId val="{000000FB-DDE7-4DF2-BFC1-AA488E3DED93}"/>
            </c:ext>
          </c:extLst>
        </c:ser>
        <c:ser>
          <c:idx val="1"/>
          <c:order val="1"/>
          <c:tx>
            <c:v>SU5 - LEG - STR - NF - LL Min</c:v>
          </c:tx>
          <c:spPr>
            <a:ln w="28575" cap="rnd">
              <a:solidFill>
                <a:schemeClr val="accent2"/>
              </a:solidFill>
              <a:round/>
            </a:ln>
            <a:effectLst/>
          </c:spPr>
          <c:marker>
            <c:symbol val="none"/>
          </c:marker>
          <c:cat>
            <c:strLit>
              <c:ptCount val="42"/>
              <c:pt idx="0">
                <c:v>R
0</c:v>
              </c:pt>
              <c:pt idx="1">
                <c:v>L
6.24</c:v>
              </c:pt>
              <c:pt idx="2">
                <c:v>R
6.24</c:v>
              </c:pt>
              <c:pt idx="3">
                <c:v>L
7.14</c:v>
              </c:pt>
              <c:pt idx="4">
                <c:v>R
7.14</c:v>
              </c:pt>
              <c:pt idx="5">
                <c:v>L
12.48</c:v>
              </c:pt>
              <c:pt idx="6">
                <c:v>R
12.48</c:v>
              </c:pt>
              <c:pt idx="7">
                <c:v>L
14.28</c:v>
              </c:pt>
              <c:pt idx="8">
                <c:v>R
14.28</c:v>
              </c:pt>
              <c:pt idx="9">
                <c:v>L
16.33</c:v>
              </c:pt>
              <c:pt idx="10">
                <c:v>R
16.33</c:v>
              </c:pt>
              <c:pt idx="11">
                <c:v>L
18.72</c:v>
              </c:pt>
              <c:pt idx="12">
                <c:v>R
18.72</c:v>
              </c:pt>
              <c:pt idx="13">
                <c:v>L
23.28</c:v>
              </c:pt>
              <c:pt idx="14">
                <c:v>R
23.28</c:v>
              </c:pt>
              <c:pt idx="15">
                <c:v>L
24.96</c:v>
              </c:pt>
              <c:pt idx="16">
                <c:v>R
24.96</c:v>
              </c:pt>
              <c:pt idx="17">
                <c:v>L
31.2</c:v>
              </c:pt>
              <c:pt idx="18">
                <c:v>R
31.2</c:v>
              </c:pt>
              <c:pt idx="19">
                <c:v>L
32.28</c:v>
              </c:pt>
              <c:pt idx="20">
                <c:v>R
32.28</c:v>
              </c:pt>
              <c:pt idx="21">
                <c:v>L
34.33</c:v>
              </c:pt>
              <c:pt idx="22">
                <c:v>R
34.33</c:v>
              </c:pt>
              <c:pt idx="23">
                <c:v>L
37.44</c:v>
              </c:pt>
              <c:pt idx="24">
                <c:v>R
37.44</c:v>
              </c:pt>
              <c:pt idx="25">
                <c:v>L
41.28</c:v>
              </c:pt>
              <c:pt idx="26">
                <c:v>R
41.28</c:v>
              </c:pt>
              <c:pt idx="27">
                <c:v>L
43.68</c:v>
              </c:pt>
              <c:pt idx="28">
                <c:v>R
43.68</c:v>
              </c:pt>
              <c:pt idx="29">
                <c:v>L
49.92</c:v>
              </c:pt>
              <c:pt idx="30">
                <c:v>R
49.92</c:v>
              </c:pt>
              <c:pt idx="31">
                <c:v>L
49.95</c:v>
              </c:pt>
              <c:pt idx="32">
                <c:v>R
49.95</c:v>
              </c:pt>
              <c:pt idx="33">
                <c:v>L
50.28</c:v>
              </c:pt>
              <c:pt idx="34">
                <c:v>R
50.28</c:v>
              </c:pt>
              <c:pt idx="35">
                <c:v>L
52</c:v>
              </c:pt>
              <c:pt idx="36">
                <c:v>R
52</c:v>
              </c:pt>
              <c:pt idx="37">
                <c:v>L
56.16</c:v>
              </c:pt>
              <c:pt idx="38">
                <c:v>R
56.16</c:v>
              </c:pt>
              <c:pt idx="39">
                <c:v>L
56.34</c:v>
              </c:pt>
              <c:pt idx="40">
                <c:v>R
56.34</c:v>
              </c:pt>
              <c:pt idx="41">
                <c:v>L
62.4</c:v>
              </c:pt>
            </c:strLit>
          </c:cat>
          <c:val>
            <c:numLit>
              <c:formatCode>General</c:formatCode>
              <c:ptCount val="42"/>
              <c:pt idx="0">
                <c:v>-7866.8736517226698</c:v>
              </c:pt>
              <c:pt idx="1">
                <c:v>-5279.6095130457397</c:v>
              </c:pt>
              <c:pt idx="2">
                <c:v>-5279.6095130457397</c:v>
              </c:pt>
              <c:pt idx="3">
                <c:v>-4841.7738450352599</c:v>
              </c:pt>
              <c:pt idx="4">
                <c:v>-4841.7738450352599</c:v>
              </c:pt>
              <c:pt idx="5">
                <c:v>-2243.9488815063901</c:v>
              </c:pt>
              <c:pt idx="6">
                <c:v>-2243.9488815063901</c:v>
              </c:pt>
              <c:pt idx="7">
                <c:v>-1794.75737132023</c:v>
              </c:pt>
              <c:pt idx="8">
                <c:v>-1794.75737132023</c:v>
              </c:pt>
              <c:pt idx="9">
                <c:v>-1283.1781513859901</c:v>
              </c:pt>
              <c:pt idx="10">
                <c:v>-1283.1781513859901</c:v>
              </c:pt>
              <c:pt idx="11">
                <c:v>-686.751646194361</c:v>
              </c:pt>
              <c:pt idx="12">
                <c:v>-686.751646194361</c:v>
              </c:pt>
              <c:pt idx="13">
                <c:v>-312.88671018397201</c:v>
              </c:pt>
              <c:pt idx="14">
                <c:v>-312.88671018397201</c:v>
              </c:pt>
              <c:pt idx="15">
                <c:v>-175.14699691698701</c:v>
              </c:pt>
              <c:pt idx="16">
                <c:v>-175.14699691698701</c:v>
              </c:pt>
              <c:pt idx="17">
                <c:v>-141.03677704422</c:v>
              </c:pt>
              <c:pt idx="18">
                <c:v>-141.03677704422</c:v>
              </c:pt>
              <c:pt idx="19">
                <c:v>-144.507323017875</c:v>
              </c:pt>
              <c:pt idx="20">
                <c:v>-144.507323017875</c:v>
              </c:pt>
              <c:pt idx="21">
                <c:v>-151.09493343083099</c:v>
              </c:pt>
              <c:pt idx="22">
                <c:v>-151.09493343083099</c:v>
              </c:pt>
              <c:pt idx="23">
                <c:v>-161.08882044755899</c:v>
              </c:pt>
              <c:pt idx="24">
                <c:v>-161.08882044755899</c:v>
              </c:pt>
              <c:pt idx="25">
                <c:v>-518.06321136078998</c:v>
              </c:pt>
              <c:pt idx="26">
                <c:v>-518.06321136078998</c:v>
              </c:pt>
              <c:pt idx="27">
                <c:v>-741.17220568155903</c:v>
              </c:pt>
              <c:pt idx="28">
                <c:v>-741.17220568155903</c:v>
              </c:pt>
              <c:pt idx="29">
                <c:v>-2010.24020837581</c:v>
              </c:pt>
              <c:pt idx="30">
                <c:v>-2010.24020837581</c:v>
              </c:pt>
              <c:pt idx="31">
                <c:v>-2020.2180280426601</c:v>
              </c:pt>
              <c:pt idx="32">
                <c:v>-2020.2180280426601</c:v>
              </c:pt>
              <c:pt idx="33">
                <c:v>-2129.9740443779901</c:v>
              </c:pt>
              <c:pt idx="34">
                <c:v>-2129.9740443779901</c:v>
              </c:pt>
              <c:pt idx="35">
                <c:v>-2702.0357052773002</c:v>
              </c:pt>
              <c:pt idx="36">
                <c:v>-2702.0357052773002</c:v>
              </c:pt>
              <c:pt idx="37">
                <c:v>-4085.6266990802801</c:v>
              </c:pt>
              <c:pt idx="38">
                <c:v>-4085.6266990802801</c:v>
              </c:pt>
              <c:pt idx="39">
                <c:v>-4172.9946055072696</c:v>
              </c:pt>
              <c:pt idx="40">
                <c:v>-4172.9946055072696</c:v>
              </c:pt>
              <c:pt idx="41">
                <c:v>-7114.3807885490896</c:v>
              </c:pt>
            </c:numLit>
          </c:val>
          <c:smooth val="0"/>
          <c:extLst>
            <c:ext xmlns:c16="http://schemas.microsoft.com/office/drawing/2014/chart" uri="{C3380CC4-5D6E-409C-BE32-E72D297353CC}">
              <c16:uniqueId val="{000000FC-DDE7-4DF2-BFC1-AA488E3DED93}"/>
            </c:ext>
          </c:extLst>
        </c:ser>
        <c:ser>
          <c:idx val="2"/>
          <c:order val="2"/>
          <c:tx>
            <c:v>SU5 - LEG - STR - NF - DL</c:v>
          </c:tx>
          <c:spPr>
            <a:ln w="28575" cap="rnd">
              <a:solidFill>
                <a:schemeClr val="accent3"/>
              </a:solidFill>
              <a:round/>
            </a:ln>
            <a:effectLst/>
          </c:spPr>
          <c:marker>
            <c:symbol val="none"/>
          </c:marker>
          <c:cat>
            <c:strLit>
              <c:ptCount val="42"/>
              <c:pt idx="0">
                <c:v>R
0</c:v>
              </c:pt>
              <c:pt idx="1">
                <c:v>L
6.24</c:v>
              </c:pt>
              <c:pt idx="2">
                <c:v>R
6.24</c:v>
              </c:pt>
              <c:pt idx="3">
                <c:v>L
7.14</c:v>
              </c:pt>
              <c:pt idx="4">
                <c:v>R
7.14</c:v>
              </c:pt>
              <c:pt idx="5">
                <c:v>L
12.48</c:v>
              </c:pt>
              <c:pt idx="6">
                <c:v>R
12.48</c:v>
              </c:pt>
              <c:pt idx="7">
                <c:v>L
14.28</c:v>
              </c:pt>
              <c:pt idx="8">
                <c:v>R
14.28</c:v>
              </c:pt>
              <c:pt idx="9">
                <c:v>L
16.33</c:v>
              </c:pt>
              <c:pt idx="10">
                <c:v>R
16.33</c:v>
              </c:pt>
              <c:pt idx="11">
                <c:v>L
18.72</c:v>
              </c:pt>
              <c:pt idx="12">
                <c:v>R
18.72</c:v>
              </c:pt>
              <c:pt idx="13">
                <c:v>L
23.28</c:v>
              </c:pt>
              <c:pt idx="14">
                <c:v>R
23.28</c:v>
              </c:pt>
              <c:pt idx="15">
                <c:v>L
24.96</c:v>
              </c:pt>
              <c:pt idx="16">
                <c:v>R
24.96</c:v>
              </c:pt>
              <c:pt idx="17">
                <c:v>L
31.2</c:v>
              </c:pt>
              <c:pt idx="18">
                <c:v>R
31.2</c:v>
              </c:pt>
              <c:pt idx="19">
                <c:v>L
32.28</c:v>
              </c:pt>
              <c:pt idx="20">
                <c:v>R
32.28</c:v>
              </c:pt>
              <c:pt idx="21">
                <c:v>L
34.33</c:v>
              </c:pt>
              <c:pt idx="22">
                <c:v>R
34.33</c:v>
              </c:pt>
              <c:pt idx="23">
                <c:v>L
37.44</c:v>
              </c:pt>
              <c:pt idx="24">
                <c:v>R
37.44</c:v>
              </c:pt>
              <c:pt idx="25">
                <c:v>L
41.28</c:v>
              </c:pt>
              <c:pt idx="26">
                <c:v>R
41.28</c:v>
              </c:pt>
              <c:pt idx="27">
                <c:v>L
43.68</c:v>
              </c:pt>
              <c:pt idx="28">
                <c:v>R
43.68</c:v>
              </c:pt>
              <c:pt idx="29">
                <c:v>L
49.92</c:v>
              </c:pt>
              <c:pt idx="30">
                <c:v>R
49.92</c:v>
              </c:pt>
              <c:pt idx="31">
                <c:v>L
49.95</c:v>
              </c:pt>
              <c:pt idx="32">
                <c:v>R
49.95</c:v>
              </c:pt>
              <c:pt idx="33">
                <c:v>L
50.28</c:v>
              </c:pt>
              <c:pt idx="34">
                <c:v>R
50.28</c:v>
              </c:pt>
              <c:pt idx="35">
                <c:v>L
52</c:v>
              </c:pt>
              <c:pt idx="36">
                <c:v>R
52</c:v>
              </c:pt>
              <c:pt idx="37">
                <c:v>L
56.16</c:v>
              </c:pt>
              <c:pt idx="38">
                <c:v>R
56.16</c:v>
              </c:pt>
              <c:pt idx="39">
                <c:v>L
56.34</c:v>
              </c:pt>
              <c:pt idx="40">
                <c:v>R
56.34</c:v>
              </c:pt>
              <c:pt idx="41">
                <c:v>L
62.4</c:v>
              </c:pt>
            </c:strLit>
          </c:cat>
          <c:val>
            <c:numLit>
              <c:formatCode>General</c:formatCode>
              <c:ptCount val="42"/>
              <c:pt idx="0">
                <c:v>-14878.784157136901</c:v>
              </c:pt>
              <c:pt idx="1">
                <c:v>-9647.0244151675506</c:v>
              </c:pt>
              <c:pt idx="2">
                <c:v>-9647.0244151675506</c:v>
              </c:pt>
              <c:pt idx="3">
                <c:v>-8702.7913444927108</c:v>
              </c:pt>
              <c:pt idx="4">
                <c:v>-8702.7913444927108</c:v>
              </c:pt>
              <c:pt idx="5">
                <c:v>-3100.3417918220498</c:v>
              </c:pt>
              <c:pt idx="6">
                <c:v>-3100.3417918220498</c:v>
              </c:pt>
              <c:pt idx="7">
                <c:v>-2019.81484692449</c:v>
              </c:pt>
              <c:pt idx="8">
                <c:v>-2019.81484692449</c:v>
              </c:pt>
              <c:pt idx="9">
                <c:v>-1011.11679317741</c:v>
              </c:pt>
              <c:pt idx="10">
                <c:v>-1011.11679317741</c:v>
              </c:pt>
              <c:pt idx="11">
                <c:v>69.833060256398397</c:v>
              </c:pt>
              <c:pt idx="12">
                <c:v>69.833060256398397</c:v>
              </c:pt>
              <c:pt idx="13">
                <c:v>1017.26992386046</c:v>
              </c:pt>
              <c:pt idx="14">
                <c:v>1017.26992386046</c:v>
              </c:pt>
              <c:pt idx="15">
                <c:v>1351.4147916152101</c:v>
              </c:pt>
              <c:pt idx="16">
                <c:v>1351.4147916152101</c:v>
              </c:pt>
              <c:pt idx="17">
                <c:v>1802.9170287161701</c:v>
              </c:pt>
              <c:pt idx="18">
                <c:v>1802.9170287161701</c:v>
              </c:pt>
              <c:pt idx="19">
                <c:v>1722.0360479266401</c:v>
              </c:pt>
              <c:pt idx="20">
                <c:v>1722.0360479266401</c:v>
              </c:pt>
              <c:pt idx="21">
                <c:v>1568.5119640205801</c:v>
              </c:pt>
              <c:pt idx="22">
                <c:v>1568.5119640205801</c:v>
              </c:pt>
              <c:pt idx="23">
                <c:v>1335.6046952655299</c:v>
              </c:pt>
              <c:pt idx="24">
                <c:v>1335.6046952655299</c:v>
              </c:pt>
              <c:pt idx="25">
                <c:v>537.65313604460903</c:v>
              </c:pt>
              <c:pt idx="26">
                <c:v>537.65313604460903</c:v>
              </c:pt>
              <c:pt idx="27">
                <c:v>0.99528453200457501</c:v>
              </c:pt>
              <c:pt idx="28">
                <c:v>0.99528453200457501</c:v>
              </c:pt>
              <c:pt idx="29">
                <c:v>-2796.1205469393799</c:v>
              </c:pt>
              <c:pt idx="30">
                <c:v>-2796.1205469393799</c:v>
              </c:pt>
              <c:pt idx="31">
                <c:v>-2819.2323864561199</c:v>
              </c:pt>
              <c:pt idx="32">
                <c:v>-2819.2323864561199</c:v>
              </c:pt>
              <c:pt idx="33">
                <c:v>-3073.4626211403202</c:v>
              </c:pt>
              <c:pt idx="34">
                <c:v>-3073.4626211403202</c:v>
              </c:pt>
              <c:pt idx="35">
                <c:v>-4398.5414201003896</c:v>
              </c:pt>
              <c:pt idx="36">
                <c:v>-4398.5414201003896</c:v>
              </c:pt>
              <c:pt idx="37">
                <c:v>-7603.3831664224199</c:v>
              </c:pt>
              <c:pt idx="38">
                <c:v>-7603.3831664224199</c:v>
              </c:pt>
              <c:pt idx="39">
                <c:v>-7793.9328616912899</c:v>
              </c:pt>
              <c:pt idx="40">
                <c:v>-7793.9328616912899</c:v>
              </c:pt>
              <c:pt idx="41">
                <c:v>-14271.0093847109</c:v>
              </c:pt>
            </c:numLit>
          </c:val>
          <c:smooth val="0"/>
          <c:extLst>
            <c:ext xmlns:c16="http://schemas.microsoft.com/office/drawing/2014/chart" uri="{C3380CC4-5D6E-409C-BE32-E72D297353CC}">
              <c16:uniqueId val="{000000FD-DDE7-4DF2-BFC1-AA488E3DED93}"/>
            </c:ext>
          </c:extLst>
        </c:ser>
        <c:ser>
          <c:idx val="3"/>
          <c:order val="3"/>
          <c:tx>
            <c:v>SU5 - LEG - STR - PF - LL Max</c:v>
          </c:tx>
          <c:spPr>
            <a:ln w="28575" cap="rnd">
              <a:solidFill>
                <a:schemeClr val="accent4"/>
              </a:solidFill>
              <a:round/>
            </a:ln>
            <a:effectLst/>
          </c:spPr>
          <c:marker>
            <c:symbol val="none"/>
          </c:marker>
          <c:cat>
            <c:strLit>
              <c:ptCount val="42"/>
              <c:pt idx="0">
                <c:v>R
0</c:v>
              </c:pt>
              <c:pt idx="1">
                <c:v>L
6.24</c:v>
              </c:pt>
              <c:pt idx="2">
                <c:v>R
6.24</c:v>
              </c:pt>
              <c:pt idx="3">
                <c:v>L
7.14</c:v>
              </c:pt>
              <c:pt idx="4">
                <c:v>R
7.14</c:v>
              </c:pt>
              <c:pt idx="5">
                <c:v>L
12.48</c:v>
              </c:pt>
              <c:pt idx="6">
                <c:v>R
12.48</c:v>
              </c:pt>
              <c:pt idx="7">
                <c:v>L
14.28</c:v>
              </c:pt>
              <c:pt idx="8">
                <c:v>R
14.28</c:v>
              </c:pt>
              <c:pt idx="9">
                <c:v>L
16.33</c:v>
              </c:pt>
              <c:pt idx="10">
                <c:v>R
16.33</c:v>
              </c:pt>
              <c:pt idx="11">
                <c:v>L
18.72</c:v>
              </c:pt>
              <c:pt idx="12">
                <c:v>R
18.72</c:v>
              </c:pt>
              <c:pt idx="13">
                <c:v>L
23.28</c:v>
              </c:pt>
              <c:pt idx="14">
                <c:v>R
23.28</c:v>
              </c:pt>
              <c:pt idx="15">
                <c:v>L
24.96</c:v>
              </c:pt>
              <c:pt idx="16">
                <c:v>R
24.96</c:v>
              </c:pt>
              <c:pt idx="17">
                <c:v>L
31.2</c:v>
              </c:pt>
              <c:pt idx="18">
                <c:v>R
31.2</c:v>
              </c:pt>
              <c:pt idx="19">
                <c:v>L
32.28</c:v>
              </c:pt>
              <c:pt idx="20">
                <c:v>R
32.28</c:v>
              </c:pt>
              <c:pt idx="21">
                <c:v>L
34.33</c:v>
              </c:pt>
              <c:pt idx="22">
                <c:v>R
34.33</c:v>
              </c:pt>
              <c:pt idx="23">
                <c:v>L
37.44</c:v>
              </c:pt>
              <c:pt idx="24">
                <c:v>R
37.44</c:v>
              </c:pt>
              <c:pt idx="25">
                <c:v>L
41.28</c:v>
              </c:pt>
              <c:pt idx="26">
                <c:v>R
41.28</c:v>
              </c:pt>
              <c:pt idx="27">
                <c:v>L
43.68</c:v>
              </c:pt>
              <c:pt idx="28">
                <c:v>R
43.68</c:v>
              </c:pt>
              <c:pt idx="29">
                <c:v>L
49.92</c:v>
              </c:pt>
              <c:pt idx="30">
                <c:v>R
49.92</c:v>
              </c:pt>
              <c:pt idx="31">
                <c:v>L
49.95</c:v>
              </c:pt>
              <c:pt idx="32">
                <c:v>R
49.95</c:v>
              </c:pt>
              <c:pt idx="33">
                <c:v>L
50.28</c:v>
              </c:pt>
              <c:pt idx="34">
                <c:v>R
50.28</c:v>
              </c:pt>
              <c:pt idx="35">
                <c:v>L
52</c:v>
              </c:pt>
              <c:pt idx="36">
                <c:v>R
52</c:v>
              </c:pt>
              <c:pt idx="37">
                <c:v>L
56.16</c:v>
              </c:pt>
              <c:pt idx="38">
                <c:v>R
56.16</c:v>
              </c:pt>
              <c:pt idx="39">
                <c:v>L
56.34</c:v>
              </c:pt>
              <c:pt idx="40">
                <c:v>R
56.34</c:v>
              </c:pt>
              <c:pt idx="41">
                <c:v>L
62.4</c:v>
              </c:pt>
            </c:strLit>
          </c:cat>
          <c:val>
            <c:numLit>
              <c:formatCode>General</c:formatCode>
              <c:ptCount val="42"/>
              <c:pt idx="0">
                <c:v>430.454279418976</c:v>
              </c:pt>
              <c:pt idx="1">
                <c:v>470.97061308462997</c:v>
              </c:pt>
              <c:pt idx="2">
                <c:v>470.97061308462997</c:v>
              </c:pt>
              <c:pt idx="3">
                <c:v>638.60923033711401</c:v>
              </c:pt>
              <c:pt idx="4">
                <c:v>638.60923033711401</c:v>
              </c:pt>
              <c:pt idx="5">
                <c:v>1633.26502603518</c:v>
              </c:pt>
              <c:pt idx="6">
                <c:v>1633.26502603518</c:v>
              </c:pt>
              <c:pt idx="7">
                <c:v>1860.33149883327</c:v>
              </c:pt>
              <c:pt idx="8">
                <c:v>1860.33149883327</c:v>
              </c:pt>
              <c:pt idx="9">
                <c:v>2118.9349817421999</c:v>
              </c:pt>
              <c:pt idx="10">
                <c:v>2118.9349817421999</c:v>
              </c:pt>
              <c:pt idx="11">
                <c:v>2420.4287984018902</c:v>
              </c:pt>
              <c:pt idx="12">
                <c:v>2420.4287984018902</c:v>
              </c:pt>
              <c:pt idx="13">
                <c:v>2778.6831841651401</c:v>
              </c:pt>
              <c:pt idx="14">
                <c:v>2778.6831841651401</c:v>
              </c:pt>
              <c:pt idx="15">
                <c:v>2910.6716420779098</c:v>
              </c:pt>
              <c:pt idx="16">
                <c:v>2910.6716420779098</c:v>
              </c:pt>
              <c:pt idx="17">
                <c:v>3059.28875081971</c:v>
              </c:pt>
              <c:pt idx="18">
                <c:v>3059.28875081971</c:v>
              </c:pt>
              <c:pt idx="19">
                <c:v>3013.2085260367999</c:v>
              </c:pt>
              <c:pt idx="20">
                <c:v>3013.2085260367999</c:v>
              </c:pt>
              <c:pt idx="21">
                <c:v>2925.7414326988801</c:v>
              </c:pt>
              <c:pt idx="22">
                <c:v>2925.7414326988801</c:v>
              </c:pt>
              <c:pt idx="23">
                <c:v>2793.0474520740399</c:v>
              </c:pt>
              <c:pt idx="24">
                <c:v>2793.0474520740399</c:v>
              </c:pt>
              <c:pt idx="25">
                <c:v>2440.9914478355199</c:v>
              </c:pt>
              <c:pt idx="26">
                <c:v>2440.9914478355199</c:v>
              </c:pt>
              <c:pt idx="27">
                <c:v>2220.9564451864499</c:v>
              </c:pt>
              <c:pt idx="28">
                <c:v>2220.9564451864499</c:v>
              </c:pt>
              <c:pt idx="29">
                <c:v>1550.3187136337201</c:v>
              </c:pt>
              <c:pt idx="30">
                <c:v>1550.3187136337201</c:v>
              </c:pt>
              <c:pt idx="31">
                <c:v>1546.1316722797201</c:v>
              </c:pt>
              <c:pt idx="32">
                <c:v>1546.1316722797201</c:v>
              </c:pt>
              <c:pt idx="33">
                <c:v>1500.07421738578</c:v>
              </c:pt>
              <c:pt idx="34">
                <c:v>1500.07421738578</c:v>
              </c:pt>
              <c:pt idx="35">
                <c:v>1260.01717975675</c:v>
              </c:pt>
              <c:pt idx="36">
                <c:v>1260.01717975675</c:v>
              </c:pt>
              <c:pt idx="37">
                <c:v>679.414112002813</c:v>
              </c:pt>
              <c:pt idx="38">
                <c:v>679.414112002813</c:v>
              </c:pt>
              <c:pt idx="39">
                <c:v>669.29277995803398</c:v>
              </c:pt>
              <c:pt idx="40">
                <c:v>669.29277995803398</c:v>
              </c:pt>
              <c:pt idx="41">
                <c:v>328.54126778381499</c:v>
              </c:pt>
            </c:numLit>
          </c:val>
          <c:smooth val="0"/>
          <c:extLst>
            <c:ext xmlns:c16="http://schemas.microsoft.com/office/drawing/2014/chart" uri="{C3380CC4-5D6E-409C-BE32-E72D297353CC}">
              <c16:uniqueId val="{000000FE-DDE7-4DF2-BFC1-AA488E3DED93}"/>
            </c:ext>
          </c:extLst>
        </c:ser>
        <c:ser>
          <c:idx val="4"/>
          <c:order val="4"/>
          <c:tx>
            <c:v>SU5 - LEG - STR - PF - LL Min</c:v>
          </c:tx>
          <c:spPr>
            <a:ln w="28575" cap="rnd">
              <a:solidFill>
                <a:schemeClr val="accent5"/>
              </a:solidFill>
              <a:round/>
            </a:ln>
            <a:effectLst/>
          </c:spPr>
          <c:marker>
            <c:symbol val="none"/>
          </c:marker>
          <c:cat>
            <c:strLit>
              <c:ptCount val="42"/>
              <c:pt idx="0">
                <c:v>R
0</c:v>
              </c:pt>
              <c:pt idx="1">
                <c:v>L
6.24</c:v>
              </c:pt>
              <c:pt idx="2">
                <c:v>R
6.24</c:v>
              </c:pt>
              <c:pt idx="3">
                <c:v>L
7.14</c:v>
              </c:pt>
              <c:pt idx="4">
                <c:v>R
7.14</c:v>
              </c:pt>
              <c:pt idx="5">
                <c:v>L
12.48</c:v>
              </c:pt>
              <c:pt idx="6">
                <c:v>R
12.48</c:v>
              </c:pt>
              <c:pt idx="7">
                <c:v>L
14.28</c:v>
              </c:pt>
              <c:pt idx="8">
                <c:v>R
14.28</c:v>
              </c:pt>
              <c:pt idx="9">
                <c:v>L
16.33</c:v>
              </c:pt>
              <c:pt idx="10">
                <c:v>R
16.33</c:v>
              </c:pt>
              <c:pt idx="11">
                <c:v>L
18.72</c:v>
              </c:pt>
              <c:pt idx="12">
                <c:v>R
18.72</c:v>
              </c:pt>
              <c:pt idx="13">
                <c:v>L
23.28</c:v>
              </c:pt>
              <c:pt idx="14">
                <c:v>R
23.28</c:v>
              </c:pt>
              <c:pt idx="15">
                <c:v>L
24.96</c:v>
              </c:pt>
              <c:pt idx="16">
                <c:v>R
24.96</c:v>
              </c:pt>
              <c:pt idx="17">
                <c:v>L
31.2</c:v>
              </c:pt>
              <c:pt idx="18">
                <c:v>R
31.2</c:v>
              </c:pt>
              <c:pt idx="19">
                <c:v>L
32.28</c:v>
              </c:pt>
              <c:pt idx="20">
                <c:v>R
32.28</c:v>
              </c:pt>
              <c:pt idx="21">
                <c:v>L
34.33</c:v>
              </c:pt>
              <c:pt idx="22">
                <c:v>R
34.33</c:v>
              </c:pt>
              <c:pt idx="23">
                <c:v>L
37.44</c:v>
              </c:pt>
              <c:pt idx="24">
                <c:v>R
37.44</c:v>
              </c:pt>
              <c:pt idx="25">
                <c:v>L
41.28</c:v>
              </c:pt>
              <c:pt idx="26">
                <c:v>R
41.28</c:v>
              </c:pt>
              <c:pt idx="27">
                <c:v>L
43.68</c:v>
              </c:pt>
              <c:pt idx="28">
                <c:v>R
43.68</c:v>
              </c:pt>
              <c:pt idx="29">
                <c:v>L
49.92</c:v>
              </c:pt>
              <c:pt idx="30">
                <c:v>R
49.92</c:v>
              </c:pt>
              <c:pt idx="31">
                <c:v>L
49.95</c:v>
              </c:pt>
              <c:pt idx="32">
                <c:v>R
49.95</c:v>
              </c:pt>
              <c:pt idx="33">
                <c:v>L
50.28</c:v>
              </c:pt>
              <c:pt idx="34">
                <c:v>R
50.28</c:v>
              </c:pt>
              <c:pt idx="35">
                <c:v>L
52</c:v>
              </c:pt>
              <c:pt idx="36">
                <c:v>R
52</c:v>
              </c:pt>
              <c:pt idx="37">
                <c:v>L
56.16</c:v>
              </c:pt>
              <c:pt idx="38">
                <c:v>R
56.16</c:v>
              </c:pt>
              <c:pt idx="39">
                <c:v>L
56.34</c:v>
              </c:pt>
              <c:pt idx="40">
                <c:v>R
56.34</c:v>
              </c:pt>
              <c:pt idx="41">
                <c:v>L
62.4</c:v>
              </c:pt>
            </c:strLit>
          </c:cat>
          <c:val>
            <c:numLit>
              <c:formatCode>General</c:formatCode>
              <c:ptCount val="42"/>
              <c:pt idx="0">
                <c:v>430.454279418976</c:v>
              </c:pt>
              <c:pt idx="1">
                <c:v>470.97061308462997</c:v>
              </c:pt>
              <c:pt idx="2">
                <c:v>470.97061308462997</c:v>
              </c:pt>
              <c:pt idx="3">
                <c:v>638.60923033711401</c:v>
              </c:pt>
              <c:pt idx="4">
                <c:v>638.60923033711401</c:v>
              </c:pt>
              <c:pt idx="5">
                <c:v>1633.26502603518</c:v>
              </c:pt>
              <c:pt idx="6">
                <c:v>1633.26502603518</c:v>
              </c:pt>
              <c:pt idx="7">
                <c:v>1860.33149883327</c:v>
              </c:pt>
              <c:pt idx="8">
                <c:v>1860.33149883327</c:v>
              </c:pt>
              <c:pt idx="9">
                <c:v>2118.9349817421999</c:v>
              </c:pt>
              <c:pt idx="10">
                <c:v>2118.9349817421999</c:v>
              </c:pt>
              <c:pt idx="11">
                <c:v>2420.4287984018902</c:v>
              </c:pt>
              <c:pt idx="12">
                <c:v>2420.4287984018902</c:v>
              </c:pt>
              <c:pt idx="13">
                <c:v>2778.6831841651401</c:v>
              </c:pt>
              <c:pt idx="14">
                <c:v>2778.6831841651401</c:v>
              </c:pt>
              <c:pt idx="15">
                <c:v>2910.6716420779098</c:v>
              </c:pt>
              <c:pt idx="16">
                <c:v>2910.6716420779098</c:v>
              </c:pt>
              <c:pt idx="17">
                <c:v>3059.28875081971</c:v>
              </c:pt>
              <c:pt idx="18">
                <c:v>3059.28875081971</c:v>
              </c:pt>
              <c:pt idx="19">
                <c:v>3013.2085260367999</c:v>
              </c:pt>
              <c:pt idx="20">
                <c:v>3013.2085260367999</c:v>
              </c:pt>
              <c:pt idx="21">
                <c:v>2925.7414326988801</c:v>
              </c:pt>
              <c:pt idx="22">
                <c:v>2925.7414326988801</c:v>
              </c:pt>
              <c:pt idx="23">
                <c:v>2793.0474520740399</c:v>
              </c:pt>
              <c:pt idx="24">
                <c:v>2793.0474520740399</c:v>
              </c:pt>
              <c:pt idx="25">
                <c:v>2440.9914478355199</c:v>
              </c:pt>
              <c:pt idx="26">
                <c:v>2440.9914478355199</c:v>
              </c:pt>
              <c:pt idx="27">
                <c:v>2220.9564451864499</c:v>
              </c:pt>
              <c:pt idx="28">
                <c:v>2220.9564451864499</c:v>
              </c:pt>
              <c:pt idx="29">
                <c:v>1550.3187136337201</c:v>
              </c:pt>
              <c:pt idx="30">
                <c:v>1550.3187136337201</c:v>
              </c:pt>
              <c:pt idx="31">
                <c:v>1546.1316722797201</c:v>
              </c:pt>
              <c:pt idx="32">
                <c:v>1546.1316722797201</c:v>
              </c:pt>
              <c:pt idx="33">
                <c:v>1500.07421738578</c:v>
              </c:pt>
              <c:pt idx="34">
                <c:v>1500.07421738578</c:v>
              </c:pt>
              <c:pt idx="35">
                <c:v>1260.01717975675</c:v>
              </c:pt>
              <c:pt idx="36">
                <c:v>1260.01717975675</c:v>
              </c:pt>
              <c:pt idx="37">
                <c:v>679.414112002813</c:v>
              </c:pt>
              <c:pt idx="38">
                <c:v>679.414112002813</c:v>
              </c:pt>
              <c:pt idx="39">
                <c:v>669.29277995803398</c:v>
              </c:pt>
              <c:pt idx="40">
                <c:v>669.29277995803398</c:v>
              </c:pt>
              <c:pt idx="41">
                <c:v>328.54126778381499</c:v>
              </c:pt>
            </c:numLit>
          </c:val>
          <c:smooth val="0"/>
          <c:extLst>
            <c:ext xmlns:c16="http://schemas.microsoft.com/office/drawing/2014/chart" uri="{C3380CC4-5D6E-409C-BE32-E72D297353CC}">
              <c16:uniqueId val="{000000FF-DDE7-4DF2-BFC1-AA488E3DED93}"/>
            </c:ext>
          </c:extLst>
        </c:ser>
        <c:ser>
          <c:idx val="5"/>
          <c:order val="5"/>
          <c:tx>
            <c:v>SU5 - LEG - STR - PF - DL</c:v>
          </c:tx>
          <c:spPr>
            <a:ln w="28575" cap="rnd">
              <a:solidFill>
                <a:schemeClr val="accent6"/>
              </a:solidFill>
              <a:round/>
            </a:ln>
            <a:effectLst/>
          </c:spPr>
          <c:marker>
            <c:symbol val="none"/>
          </c:marker>
          <c:cat>
            <c:strLit>
              <c:ptCount val="42"/>
              <c:pt idx="0">
                <c:v>R
0</c:v>
              </c:pt>
              <c:pt idx="1">
                <c:v>L
6.24</c:v>
              </c:pt>
              <c:pt idx="2">
                <c:v>R
6.24</c:v>
              </c:pt>
              <c:pt idx="3">
                <c:v>L
7.14</c:v>
              </c:pt>
              <c:pt idx="4">
                <c:v>R
7.14</c:v>
              </c:pt>
              <c:pt idx="5">
                <c:v>L
12.48</c:v>
              </c:pt>
              <c:pt idx="6">
                <c:v>R
12.48</c:v>
              </c:pt>
              <c:pt idx="7">
                <c:v>L
14.28</c:v>
              </c:pt>
              <c:pt idx="8">
                <c:v>R
14.28</c:v>
              </c:pt>
              <c:pt idx="9">
                <c:v>L
16.33</c:v>
              </c:pt>
              <c:pt idx="10">
                <c:v>R
16.33</c:v>
              </c:pt>
              <c:pt idx="11">
                <c:v>L
18.72</c:v>
              </c:pt>
              <c:pt idx="12">
                <c:v>R
18.72</c:v>
              </c:pt>
              <c:pt idx="13">
                <c:v>L
23.28</c:v>
              </c:pt>
              <c:pt idx="14">
                <c:v>R
23.28</c:v>
              </c:pt>
              <c:pt idx="15">
                <c:v>L
24.96</c:v>
              </c:pt>
              <c:pt idx="16">
                <c:v>R
24.96</c:v>
              </c:pt>
              <c:pt idx="17">
                <c:v>L
31.2</c:v>
              </c:pt>
              <c:pt idx="18">
                <c:v>R
31.2</c:v>
              </c:pt>
              <c:pt idx="19">
                <c:v>L
32.28</c:v>
              </c:pt>
              <c:pt idx="20">
                <c:v>R
32.28</c:v>
              </c:pt>
              <c:pt idx="21">
                <c:v>L
34.33</c:v>
              </c:pt>
              <c:pt idx="22">
                <c:v>R
34.33</c:v>
              </c:pt>
              <c:pt idx="23">
                <c:v>L
37.44</c:v>
              </c:pt>
              <c:pt idx="24">
                <c:v>R
37.44</c:v>
              </c:pt>
              <c:pt idx="25">
                <c:v>L
41.28</c:v>
              </c:pt>
              <c:pt idx="26">
                <c:v>R
41.28</c:v>
              </c:pt>
              <c:pt idx="27">
                <c:v>L
43.68</c:v>
              </c:pt>
              <c:pt idx="28">
                <c:v>R
43.68</c:v>
              </c:pt>
              <c:pt idx="29">
                <c:v>L
49.92</c:v>
              </c:pt>
              <c:pt idx="30">
                <c:v>R
49.92</c:v>
              </c:pt>
              <c:pt idx="31">
                <c:v>L
49.95</c:v>
              </c:pt>
              <c:pt idx="32">
                <c:v>R
49.95</c:v>
              </c:pt>
              <c:pt idx="33">
                <c:v>L
50.28</c:v>
              </c:pt>
              <c:pt idx="34">
                <c:v>R
50.28</c:v>
              </c:pt>
              <c:pt idx="35">
                <c:v>L
52</c:v>
              </c:pt>
              <c:pt idx="36">
                <c:v>R
52</c:v>
              </c:pt>
              <c:pt idx="37">
                <c:v>L
56.16</c:v>
              </c:pt>
              <c:pt idx="38">
                <c:v>R
56.16</c:v>
              </c:pt>
              <c:pt idx="39">
                <c:v>L
56.34</c:v>
              </c:pt>
              <c:pt idx="40">
                <c:v>R
56.34</c:v>
              </c:pt>
              <c:pt idx="41">
                <c:v>L
62.4</c:v>
              </c:pt>
            </c:strLit>
          </c:cat>
          <c:val>
            <c:numLit>
              <c:formatCode>General</c:formatCode>
              <c:ptCount val="42"/>
              <c:pt idx="0">
                <c:v>-9461.1898504658893</c:v>
              </c:pt>
              <c:pt idx="1">
                <c:v>-6151.3236427254596</c:v>
              </c:pt>
              <c:pt idx="2">
                <c:v>-6151.3236427254596</c:v>
              </c:pt>
              <c:pt idx="3">
                <c:v>-5549.6434972414499</c:v>
              </c:pt>
              <c:pt idx="4">
                <c:v>-5549.6434972414499</c:v>
              </c:pt>
              <c:pt idx="5">
                <c:v>-1979.67463403634</c:v>
              </c:pt>
              <c:pt idx="6">
                <c:v>-1979.67463403634</c:v>
              </c:pt>
              <c:pt idx="7">
                <c:v>-1293.7663015343501</c:v>
              </c:pt>
              <c:pt idx="8">
                <c:v>-1293.7663015343501</c:v>
              </c:pt>
              <c:pt idx="9">
                <c:v>-290.69084490971102</c:v>
              </c:pt>
              <c:pt idx="10">
                <c:v>-290.69084490971102</c:v>
              </c:pt>
              <c:pt idx="11">
                <c:v>973.79280887034702</c:v>
              </c:pt>
              <c:pt idx="12">
                <c:v>973.79280887034702</c:v>
              </c:pt>
              <c:pt idx="13">
                <c:v>2375.4256777706601</c:v>
              </c:pt>
              <c:pt idx="14">
                <c:v>2375.4256777706601</c:v>
              </c:pt>
              <c:pt idx="15">
                <c:v>2906.7275535701501</c:v>
              </c:pt>
              <c:pt idx="16">
                <c:v>2906.7275535701501</c:v>
              </c:pt>
              <c:pt idx="17">
                <c:v>3538.8860661931099</c:v>
              </c:pt>
              <c:pt idx="18">
                <c:v>3538.8860661931099</c:v>
              </c:pt>
              <c:pt idx="19">
                <c:v>3406.5276373445199</c:v>
              </c:pt>
              <c:pt idx="20">
                <c:v>3406.5276373445199</c:v>
              </c:pt>
              <c:pt idx="21">
                <c:v>3155.2917307337698</c:v>
              </c:pt>
              <c:pt idx="22">
                <c:v>3155.2917307337698</c:v>
              </c:pt>
              <c:pt idx="23">
                <c:v>2774.1484772901499</c:v>
              </c:pt>
              <c:pt idx="24">
                <c:v>2774.1484772901499</c:v>
              </c:pt>
              <c:pt idx="25">
                <c:v>1469.19125917715</c:v>
              </c:pt>
              <c:pt idx="26">
                <c:v>1469.19125917715</c:v>
              </c:pt>
              <c:pt idx="27">
                <c:v>691.531124856053</c:v>
              </c:pt>
              <c:pt idx="28">
                <c:v>691.531124856053</c:v>
              </c:pt>
              <c:pt idx="29">
                <c:v>-1715.16971520384</c:v>
              </c:pt>
              <c:pt idx="30">
                <c:v>-1715.16971520384</c:v>
              </c:pt>
              <c:pt idx="31">
                <c:v>-1730.3050551117699</c:v>
              </c:pt>
              <c:pt idx="32">
                <c:v>-1730.3050551117699</c:v>
              </c:pt>
              <c:pt idx="33">
                <c:v>-1896.79379409899</c:v>
              </c:pt>
              <c:pt idx="34">
                <c:v>-1896.79379409899</c:v>
              </c:pt>
              <c:pt idx="35">
                <c:v>-2764.5532821535699</c:v>
              </c:pt>
              <c:pt idx="36">
                <c:v>-2764.5532821535699</c:v>
              </c:pt>
              <c:pt idx="37">
                <c:v>-4863.3204160530304</c:v>
              </c:pt>
              <c:pt idx="38">
                <c:v>-4863.3204160530304</c:v>
              </c:pt>
              <c:pt idx="39">
                <c:v>-4988.8900925633297</c:v>
              </c:pt>
              <c:pt idx="40">
                <c:v>-4988.8900925633297</c:v>
              </c:pt>
              <c:pt idx="41">
                <c:v>-9154.4990861090191</c:v>
              </c:pt>
            </c:numLit>
          </c:val>
          <c:smooth val="0"/>
          <c:extLst>
            <c:ext xmlns:c16="http://schemas.microsoft.com/office/drawing/2014/chart" uri="{C3380CC4-5D6E-409C-BE32-E72D297353CC}">
              <c16:uniqueId val="{00000100-DDE7-4DF2-BFC1-AA488E3DED93}"/>
            </c:ext>
          </c:extLst>
        </c:ser>
        <c:dLbls>
          <c:showLegendKey val="0"/>
          <c:showVal val="0"/>
          <c:showCatName val="0"/>
          <c:showSerName val="0"/>
          <c:showPercent val="0"/>
          <c:showBubbleSize val="0"/>
        </c:dLbls>
        <c:smooth val="0"/>
        <c:axId val="122985696"/>
        <c:axId val="122987776"/>
      </c:lineChart>
      <c:catAx>
        <c:axId val="122985696"/>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b"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2987776"/>
        <c:crosses val="autoZero"/>
        <c:auto val="1"/>
        <c:lblAlgn val="ctr"/>
        <c:lblOffset val="100"/>
        <c:noMultiLvlLbl val="0"/>
        <c:extLst>
          <c:ext xmlns:c15="http://schemas.microsoft.com/office/drawing/2012/chart" uri="{F40574EE-89B7-4290-83BB-5DA773EAF853}">
            <c15:numFmt c:formatCode="General" c:sourceLinked="1"/>
          </c:ext>
        </c:extLst>
      </c:catAx>
      <c:valAx>
        <c:axId val="12298777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2985696"/>
        <c:crosses val="autoZero"/>
        <c:crossBetween val="between"/>
        <c:extLst>
          <c:ext xmlns:c15="http://schemas.microsoft.com/office/drawing/2012/chart" uri="{F40574EE-89B7-4290-83BB-5DA773EAF853}">
            <c15:numFmt c:formatCode="General" c:sourceLinked="1"/>
          </c:ext>
        </c:extLst>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extLst>
    <c:ext xmlns:c15="http://schemas.microsoft.com/office/drawing/2012/chart" uri="{723BEF56-08C2-4564-9609-F4CBC75E7E54}">
      <c15:pivotSource>
        <c15:name>[Stress Plot Viewer.xlsx]PivotChartTable2</c15:name>
        <c15:fmtId val="0"/>
      </c15:pivotSource>
      <c15:pivotOptions>
        <c15:dropZoneFilter val="1"/>
        <c15:dropZoneCategories val="1"/>
        <c15:dropZoneData val="1"/>
        <c15:dropZoneSeries val="1"/>
        <c15:dropZonesVisible val="1"/>
      </c15: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381001</xdr:colOff>
      <xdr:row>2</xdr:row>
      <xdr:rowOff>166687</xdr:rowOff>
    </xdr:from>
    <xdr:to>
      <xdr:col>15</xdr:col>
      <xdr:colOff>266701</xdr:colOff>
      <xdr:row>30</xdr:row>
      <xdr:rowOff>152401</xdr:rowOff>
    </xdr:to>
    <xdr:graphicFrame macro="">
      <xdr:nvGraphicFramePr>
        <xdr:cNvPr id="3" name="Chart 2">
          <a:extLst>
            <a:ext uri="{FF2B5EF4-FFF2-40B4-BE49-F238E27FC236}">
              <a16:creationId xmlns:a16="http://schemas.microsoft.com/office/drawing/2014/main" id="{47EFB2B1-7773-E450-B680-DA4B7E8EABE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21</xdr:col>
      <xdr:colOff>419100</xdr:colOff>
      <xdr:row>10</xdr:row>
      <xdr:rowOff>114300</xdr:rowOff>
    </xdr:from>
    <xdr:to>
      <xdr:col>24</xdr:col>
      <xdr:colOff>419100</xdr:colOff>
      <xdr:row>15</xdr:row>
      <xdr:rowOff>104775</xdr:rowOff>
    </xdr:to>
    <mc:AlternateContent xmlns:mc="http://schemas.openxmlformats.org/markup-compatibility/2006">
      <mc:Choice xmlns:a14="http://schemas.microsoft.com/office/drawing/2010/main" Requires="a14">
        <xdr:graphicFrame macro="">
          <xdr:nvGraphicFramePr>
            <xdr:cNvPr id="5" name="LS">
              <a:extLst>
                <a:ext uri="{FF2B5EF4-FFF2-40B4-BE49-F238E27FC236}">
                  <a16:creationId xmlns:a16="http://schemas.microsoft.com/office/drawing/2014/main" id="{97A41C96-6EF1-8BA6-70B2-1341E812F68F}"/>
                </a:ext>
              </a:extLst>
            </xdr:cNvPr>
            <xdr:cNvGraphicFramePr/>
          </xdr:nvGraphicFramePr>
          <xdr:xfrm>
            <a:off x="0" y="0"/>
            <a:ext cx="0" cy="0"/>
          </xdr:xfrm>
          <a:graphic>
            <a:graphicData uri="http://schemas.microsoft.com/office/drawing/2010/slicer">
              <sle:slicer xmlns:sle="http://schemas.microsoft.com/office/drawing/2010/slicer" name="LS"/>
            </a:graphicData>
          </a:graphic>
        </xdr:graphicFrame>
      </mc:Choice>
      <mc:Fallback>
        <xdr:sp macro="" textlink="">
          <xdr:nvSpPr>
            <xdr:cNvPr id="0" name=""/>
            <xdr:cNvSpPr>
              <a:spLocks noTextEdit="1"/>
            </xdr:cNvSpPr>
          </xdr:nvSpPr>
          <xdr:spPr>
            <a:xfrm>
              <a:off x="13363575" y="2019300"/>
              <a:ext cx="1828800" cy="9429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15</xdr:col>
      <xdr:colOff>381000</xdr:colOff>
      <xdr:row>1</xdr:row>
      <xdr:rowOff>95249</xdr:rowOff>
    </xdr:from>
    <xdr:to>
      <xdr:col>18</xdr:col>
      <xdr:colOff>381000</xdr:colOff>
      <xdr:row>31</xdr:row>
      <xdr:rowOff>104774</xdr:rowOff>
    </xdr:to>
    <mc:AlternateContent xmlns:mc="http://schemas.openxmlformats.org/markup-compatibility/2006">
      <mc:Choice xmlns:a14="http://schemas.microsoft.com/office/drawing/2010/main" Requires="a14">
        <xdr:graphicFrame macro="">
          <xdr:nvGraphicFramePr>
            <xdr:cNvPr id="6" name="Veh">
              <a:extLst>
                <a:ext uri="{FF2B5EF4-FFF2-40B4-BE49-F238E27FC236}">
                  <a16:creationId xmlns:a16="http://schemas.microsoft.com/office/drawing/2014/main" id="{34CFFF70-82E2-9313-EF92-B0B8D9265FEA}"/>
                </a:ext>
              </a:extLst>
            </xdr:cNvPr>
            <xdr:cNvGraphicFramePr/>
          </xdr:nvGraphicFramePr>
          <xdr:xfrm>
            <a:off x="0" y="0"/>
            <a:ext cx="0" cy="0"/>
          </xdr:xfrm>
          <a:graphic>
            <a:graphicData uri="http://schemas.microsoft.com/office/drawing/2010/slicer">
              <sle:slicer xmlns:sle="http://schemas.microsoft.com/office/drawing/2010/slicer" name="Veh"/>
            </a:graphicData>
          </a:graphic>
        </xdr:graphicFrame>
      </mc:Choice>
      <mc:Fallback>
        <xdr:sp macro="" textlink="">
          <xdr:nvSpPr>
            <xdr:cNvPr id="0" name=""/>
            <xdr:cNvSpPr>
              <a:spLocks noTextEdit="1"/>
            </xdr:cNvSpPr>
          </xdr:nvSpPr>
          <xdr:spPr>
            <a:xfrm>
              <a:off x="9667875" y="285749"/>
              <a:ext cx="1828800" cy="57245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21</xdr:col>
      <xdr:colOff>419100</xdr:colOff>
      <xdr:row>1</xdr:row>
      <xdr:rowOff>76201</xdr:rowOff>
    </xdr:from>
    <xdr:to>
      <xdr:col>24</xdr:col>
      <xdr:colOff>419100</xdr:colOff>
      <xdr:row>10</xdr:row>
      <xdr:rowOff>76201</xdr:rowOff>
    </xdr:to>
    <mc:AlternateContent xmlns:mc="http://schemas.openxmlformats.org/markup-compatibility/2006">
      <mc:Choice xmlns:a14="http://schemas.microsoft.com/office/drawing/2010/main" Requires="a14">
        <xdr:graphicFrame macro="">
          <xdr:nvGraphicFramePr>
            <xdr:cNvPr id="7" name="TYP">
              <a:extLst>
                <a:ext uri="{FF2B5EF4-FFF2-40B4-BE49-F238E27FC236}">
                  <a16:creationId xmlns:a16="http://schemas.microsoft.com/office/drawing/2014/main" id="{46FFC66C-AA76-BE3A-DF7C-EDA36A6F65AC}"/>
                </a:ext>
              </a:extLst>
            </xdr:cNvPr>
            <xdr:cNvGraphicFramePr/>
          </xdr:nvGraphicFramePr>
          <xdr:xfrm>
            <a:off x="0" y="0"/>
            <a:ext cx="0" cy="0"/>
          </xdr:xfrm>
          <a:graphic>
            <a:graphicData uri="http://schemas.microsoft.com/office/drawing/2010/slicer">
              <sle:slicer xmlns:sle="http://schemas.microsoft.com/office/drawing/2010/slicer" name="TYP"/>
            </a:graphicData>
          </a:graphic>
        </xdr:graphicFrame>
      </mc:Choice>
      <mc:Fallback>
        <xdr:sp macro="" textlink="">
          <xdr:nvSpPr>
            <xdr:cNvPr id="0" name=""/>
            <xdr:cNvSpPr>
              <a:spLocks noTextEdit="1"/>
            </xdr:cNvSpPr>
          </xdr:nvSpPr>
          <xdr:spPr>
            <a:xfrm>
              <a:off x="13363575" y="266701"/>
              <a:ext cx="1828800" cy="171450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21</xdr:col>
      <xdr:colOff>428625</xdr:colOff>
      <xdr:row>15</xdr:row>
      <xdr:rowOff>152400</xdr:rowOff>
    </xdr:from>
    <xdr:to>
      <xdr:col>24</xdr:col>
      <xdr:colOff>428625</xdr:colOff>
      <xdr:row>22</xdr:row>
      <xdr:rowOff>171449</xdr:rowOff>
    </xdr:to>
    <mc:AlternateContent xmlns:mc="http://schemas.openxmlformats.org/markup-compatibility/2006">
      <mc:Choice xmlns:a14="http://schemas.microsoft.com/office/drawing/2010/main" Requires="a14">
        <xdr:graphicFrame macro="">
          <xdr:nvGraphicFramePr>
            <xdr:cNvPr id="8" name="FE">
              <a:extLst>
                <a:ext uri="{FF2B5EF4-FFF2-40B4-BE49-F238E27FC236}">
                  <a16:creationId xmlns:a16="http://schemas.microsoft.com/office/drawing/2014/main" id="{E80B1627-1614-8421-4B14-63FEF6EA888C}"/>
                </a:ext>
              </a:extLst>
            </xdr:cNvPr>
            <xdr:cNvGraphicFramePr/>
          </xdr:nvGraphicFramePr>
          <xdr:xfrm>
            <a:off x="0" y="0"/>
            <a:ext cx="0" cy="0"/>
          </xdr:xfrm>
          <a:graphic>
            <a:graphicData uri="http://schemas.microsoft.com/office/drawing/2010/slicer">
              <sle:slicer xmlns:sle="http://schemas.microsoft.com/office/drawing/2010/slicer" name="FE"/>
            </a:graphicData>
          </a:graphic>
        </xdr:graphicFrame>
      </mc:Choice>
      <mc:Fallback>
        <xdr:sp macro="" textlink="">
          <xdr:nvSpPr>
            <xdr:cNvPr id="0" name=""/>
            <xdr:cNvSpPr>
              <a:spLocks noTextEdit="1"/>
            </xdr:cNvSpPr>
          </xdr:nvSpPr>
          <xdr:spPr>
            <a:xfrm>
              <a:off x="13373100" y="3009900"/>
              <a:ext cx="1828800" cy="1352549"/>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18</xdr:col>
      <xdr:colOff>409575</xdr:colOff>
      <xdr:row>1</xdr:row>
      <xdr:rowOff>85725</xdr:rowOff>
    </xdr:from>
    <xdr:to>
      <xdr:col>21</xdr:col>
      <xdr:colOff>409575</xdr:colOff>
      <xdr:row>31</xdr:row>
      <xdr:rowOff>85725</xdr:rowOff>
    </xdr:to>
    <mc:AlternateContent xmlns:mc="http://schemas.openxmlformats.org/markup-compatibility/2006">
      <mc:Choice xmlns:a14="http://schemas.microsoft.com/office/drawing/2010/main" Requires="a14">
        <xdr:graphicFrame macro="">
          <xdr:nvGraphicFramePr>
            <xdr:cNvPr id="9" name="LC">
              <a:extLst>
                <a:ext uri="{FF2B5EF4-FFF2-40B4-BE49-F238E27FC236}">
                  <a16:creationId xmlns:a16="http://schemas.microsoft.com/office/drawing/2014/main" id="{24957FE8-B33A-DAE9-BD38-E2A68517C631}"/>
                </a:ext>
              </a:extLst>
            </xdr:cNvPr>
            <xdr:cNvGraphicFramePr/>
          </xdr:nvGraphicFramePr>
          <xdr:xfrm>
            <a:off x="0" y="0"/>
            <a:ext cx="0" cy="0"/>
          </xdr:xfrm>
          <a:graphic>
            <a:graphicData uri="http://schemas.microsoft.com/office/drawing/2010/slicer">
              <sle:slicer xmlns:sle="http://schemas.microsoft.com/office/drawing/2010/slicer" name="LC"/>
            </a:graphicData>
          </a:graphic>
        </xdr:graphicFrame>
      </mc:Choice>
      <mc:Fallback>
        <xdr:sp macro="" textlink="">
          <xdr:nvSpPr>
            <xdr:cNvPr id="0" name=""/>
            <xdr:cNvSpPr>
              <a:spLocks noTextEdit="1"/>
            </xdr:cNvSpPr>
          </xdr:nvSpPr>
          <xdr:spPr>
            <a:xfrm>
              <a:off x="11525250" y="276225"/>
              <a:ext cx="1828800" cy="571500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Telework" refreshedDate="44877.541648611113" backgroundQuery="1" createdVersion="3" refreshedVersion="8" minRefreshableVersion="3" recordCount="0" supportSubquery="1" supportAdvancedDrill="1" xr:uid="{7E4E209C-B603-4918-8C42-C0DB37A8364A}">
  <cacheSource type="external" connectionId="2">
    <extLst>
      <ext xmlns:x14="http://schemas.microsoft.com/office/spreadsheetml/2009/9/main" uri="{F057638F-6D5F-4e77-A914-E7F072B9BCA8}">
        <x14:sourceConnection name="ThisWorkbookDataModel"/>
      </ext>
    </extLst>
  </cacheSource>
  <cacheFields count="0"/>
  <cacheHierarchies count="31">
    <cacheHierarchy uniqueName="[Rating].[X]" caption="X" attribute="1" defaultMemberUniqueName="[Rating].[X].[All]" allUniqueName="[Rating].[X].[All]" dimensionUniqueName="[Rating]" displayFolder="" count="0" memberValueDatatype="5" unbalanced="0"/>
    <cacheHierarchy uniqueName="[Rating].[LR]" caption="LR" attribute="1" defaultMemberUniqueName="[Rating].[LR].[All]" allUniqueName="[Rating].[LR].[All]" dimensionUniqueName="[Rating]" displayFolder="" count="0" memberValueDatatype="130" unbalanced="0"/>
    <cacheHierarchy uniqueName="[Rating].[Veh]" caption="Veh" attribute="1" defaultMemberUniqueName="[Rating].[Veh].[All]" allUniqueName="[Rating].[Veh].[All]" dimensionUniqueName="[Rating]" displayFolder="" count="2" memberValueDatatype="130" unbalanced="0"/>
    <cacheHierarchy uniqueName="[Rating].[TYP]" caption="TYP" attribute="1" defaultMemberUniqueName="[Rating].[TYP].[All]" allUniqueName="[Rating].[TYP].[All]" dimensionUniqueName="[Rating]" displayFolder="" count="2" memberValueDatatype="130" unbalanced="0"/>
    <cacheHierarchy uniqueName="[Rating].[LS]" caption="LS" attribute="1" defaultMemberUniqueName="[Rating].[LS].[All]" allUniqueName="[Rating].[LS].[All]" dimensionUniqueName="[Rating]" displayFolder="" count="2" memberValueDatatype="130" unbalanced="0"/>
    <cacheHierarchy uniqueName="[Rating].[LC]" caption="LC" attribute="1" defaultMemberUniqueName="[Rating].[LC].[All]" allUniqueName="[Rating].[LC].[All]" dimensionUniqueName="[Rating]" displayFolder="" count="2" memberValueDatatype="130" unbalanced="0"/>
    <cacheHierarchy uniqueName="[Rating].[FE]" caption="FE" attribute="1" defaultMemberUniqueName="[Rating].[FE].[All]" allUniqueName="[Rating].[FE].[All]" dimensionUniqueName="[Rating]" displayFolder="" count="2" memberValueDatatype="130" unbalanced="0"/>
    <cacheHierarchy uniqueName="[Rating].[Data.LL]" caption="Data.LL" attribute="1" defaultMemberUniqueName="[Rating].[Data.LL].[All]" allUniqueName="[Rating].[Data.LL].[All]" dimensionUniqueName="[Rating]" displayFolder="" count="0" memberValueDatatype="5" unbalanced="0"/>
    <cacheHierarchy uniqueName="[Rating].[Data.DL]" caption="Data.DL" attribute="1" defaultMemberUniqueName="[Rating].[Data.DL].[All]" allUniqueName="[Rating].[Data.DL].[All]" dimensionUniqueName="[Rating]" displayFolder="" count="2" memberValueDatatype="5" unbalanced="0"/>
    <cacheHierarchy uniqueName="[Rating].[Data.TF_fLL]" caption="Data.TF_fLL" attribute="1" defaultMemberUniqueName="[Rating].[Data.TF_fLL].[All]" allUniqueName="[Rating].[Data.TF_fLL].[All]" dimensionUniqueName="[Rating]" displayFolder="" count="0" memberValueDatatype="5" unbalanced="0"/>
    <cacheHierarchy uniqueName="[Rating].[Data.TF_fDL]" caption="Data.TF_fDL" attribute="1" defaultMemberUniqueName="[Rating].[Data.TF_fDL].[All]" allUniqueName="[Rating].[Data.TF_fDL].[All]" dimensionUniqueName="[Rating]" displayFolder="" count="0" memberValueDatatype="5" unbalanced="0"/>
    <cacheHierarchy uniqueName="[Rating].[Data.TF_fl_LL]" caption="Data.TF_fl_LL" attribute="1" defaultMemberUniqueName="[Rating].[Data.TF_fl_LL].[All]" allUniqueName="[Rating].[Data.TF_fl_LL].[All]" dimensionUniqueName="[Rating]" displayFolder="" count="0" memberValueDatatype="5" unbalanced="0"/>
    <cacheHierarchy uniqueName="[Rating].[Data.TF_fl_DL]" caption="Data.TF_fl_DL" attribute="1" defaultMemberUniqueName="[Rating].[Data.TF_fl_DL].[All]" allUniqueName="[Rating].[Data.TF_fl_DL].[All]" dimensionUniqueName="[Rating]" displayFolder="" count="0" memberValueDatatype="5" unbalanced="0"/>
    <cacheHierarchy uniqueName="[Rating].[Data.TF_Fy]" caption="Data.TF_Fy" attribute="1" defaultMemberUniqueName="[Rating].[Data.TF_Fy].[All]" allUniqueName="[Rating].[Data.TF_Fy].[All]" dimensionUniqueName="[Rating]" displayFolder="" count="0" memberValueDatatype="5" unbalanced="0"/>
    <cacheHierarchy uniqueName="[Rating].[Data.BF_fLL]" caption="Data.BF_fLL" attribute="1" defaultMemberUniqueName="[Rating].[Data.BF_fLL].[All]" allUniqueName="[Rating].[Data.BF_fLL].[All]" dimensionUniqueName="[Rating]" displayFolder="" count="0" memberValueDatatype="5" unbalanced="0"/>
    <cacheHierarchy uniqueName="[Rating].[Data.BF_fDL]" caption="Data.BF_fDL" attribute="1" defaultMemberUniqueName="[Rating].[Data.BF_fDL].[All]" allUniqueName="[Rating].[Data.BF_fDL].[All]" dimensionUniqueName="[Rating]" displayFolder="" count="0" memberValueDatatype="5" unbalanced="0"/>
    <cacheHierarchy uniqueName="[Rating].[Data.BF_fl_LL]" caption="Data.BF_fl_LL" attribute="1" defaultMemberUniqueName="[Rating].[Data.BF_fl_LL].[All]" allUniqueName="[Rating].[Data.BF_fl_LL].[All]" dimensionUniqueName="[Rating]" displayFolder="" count="0" memberValueDatatype="5" unbalanced="0"/>
    <cacheHierarchy uniqueName="[Rating].[Data.BF_fl_DL]" caption="Data.BF_fl_DL" attribute="1" defaultMemberUniqueName="[Rating].[Data.BF_fl_DL].[All]" allUniqueName="[Rating].[Data.BF_fl_DL].[All]" dimensionUniqueName="[Rating]" displayFolder="" count="0" memberValueDatatype="5" unbalanced="0"/>
    <cacheHierarchy uniqueName="[Rating].[Data.BF_Fy]" caption="Data.BF_Fy" attribute="1" defaultMemberUniqueName="[Rating].[Data.BF_Fy].[All]" allUniqueName="[Rating].[Data.BF_Fy].[All]" dimensionUniqueName="[Rating]" displayFolder="" count="0" memberValueDatatype="5" unbalanced="0"/>
    <cacheHierarchy uniqueName="[Measures].[__XL_Count Rating]" caption="__XL_Count Rating" measure="1" displayFolder="" measureGroup="Rating" count="0" hidden="1"/>
    <cacheHierarchy uniqueName="[Measures].[__No measures defined]" caption="__No measures defined" measure="1" displayFolder="" count="0" hidden="1"/>
    <cacheHierarchy uniqueName="[Measures].[Count of FE]" caption="Count of FE" measure="1" displayFolder="" measureGroup="Rating" count="0" hidden="1">
      <extLst>
        <ext xmlns:x15="http://schemas.microsoft.com/office/spreadsheetml/2010/11/main" uri="{B97F6D7D-B522-45F9-BDA1-12C45D357490}">
          <x15:cacheHierarchy aggregatedColumn="6"/>
        </ext>
      </extLst>
    </cacheHierarchy>
    <cacheHierarchy uniqueName="[Measures].[Sum of Data.TF_fLL]" caption="Sum of Data.TF_fLL" measure="1" displayFolder="" measureGroup="Rating" count="0" hidden="1">
      <extLst>
        <ext xmlns:x15="http://schemas.microsoft.com/office/spreadsheetml/2010/11/main" uri="{B97F6D7D-B522-45F9-BDA1-12C45D357490}">
          <x15:cacheHierarchy aggregatedColumn="9"/>
        </ext>
      </extLst>
    </cacheHierarchy>
    <cacheHierarchy uniqueName="[Measures].[Max of Data.TF_fLL]" caption="Max of Data.TF_fLL" measure="1" displayFolder="" measureGroup="Rating" count="0" hidden="1">
      <extLst>
        <ext xmlns:x15="http://schemas.microsoft.com/office/spreadsheetml/2010/11/main" uri="{B97F6D7D-B522-45F9-BDA1-12C45D357490}">
          <x15:cacheHierarchy aggregatedColumn="9"/>
        </ext>
      </extLst>
    </cacheHierarchy>
    <cacheHierarchy uniqueName="[Measures].[Min of Data.TF_fLL]" caption="Min of Data.TF_fLL" measure="1" displayFolder="" measureGroup="Rating" count="0" hidden="1">
      <extLst>
        <ext xmlns:x15="http://schemas.microsoft.com/office/spreadsheetml/2010/11/main" uri="{B97F6D7D-B522-45F9-BDA1-12C45D357490}">
          <x15:cacheHierarchy aggregatedColumn="9"/>
        </ext>
      </extLst>
    </cacheHierarchy>
    <cacheHierarchy uniqueName="[Measures].[Average of Data.TF_fLL]" caption="Average of Data.TF_fLL" measure="1" displayFolder="" measureGroup="Rating" count="0" hidden="1">
      <extLst>
        <ext xmlns:x15="http://schemas.microsoft.com/office/spreadsheetml/2010/11/main" uri="{B97F6D7D-B522-45F9-BDA1-12C45D357490}">
          <x15:cacheHierarchy aggregatedColumn="9"/>
        </ext>
      </extLst>
    </cacheHierarchy>
    <cacheHierarchy uniqueName="[Measures].[Varp of Data.TF_fLL]" caption="Varp of Data.TF_fLL" measure="1" displayFolder="" measureGroup="Rating" count="0" hidden="1">
      <extLst>
        <ext xmlns:x15="http://schemas.microsoft.com/office/spreadsheetml/2010/11/main" uri="{B97F6D7D-B522-45F9-BDA1-12C45D357490}">
          <x15:cacheHierarchy aggregatedColumn="9"/>
        </ext>
      </extLst>
    </cacheHierarchy>
    <cacheHierarchy uniqueName="[Measures].[Sum of Data.LL]" caption="Sum of Data.LL" measure="1" displayFolder="" measureGroup="Rating" count="0" hidden="1">
      <extLst>
        <ext xmlns:x15="http://schemas.microsoft.com/office/spreadsheetml/2010/11/main" uri="{B97F6D7D-B522-45F9-BDA1-12C45D357490}">
          <x15:cacheHierarchy aggregatedColumn="7"/>
        </ext>
      </extLst>
    </cacheHierarchy>
    <cacheHierarchy uniqueName="[Measures].[Max of Data.LL]" caption="Max of Data.LL" measure="1" displayFolder="" measureGroup="Rating" count="0" hidden="1">
      <extLst>
        <ext xmlns:x15="http://schemas.microsoft.com/office/spreadsheetml/2010/11/main" uri="{B97F6D7D-B522-45F9-BDA1-12C45D357490}">
          <x15:cacheHierarchy aggregatedColumn="7"/>
        </ext>
      </extLst>
    </cacheHierarchy>
    <cacheHierarchy uniqueName="[Measures].[Average of Data.LL]" caption="Average of Data.LL" measure="1" displayFolder="" measureGroup="Rating" count="0" hidden="1">
      <extLst>
        <ext xmlns:x15="http://schemas.microsoft.com/office/spreadsheetml/2010/11/main" uri="{B97F6D7D-B522-45F9-BDA1-12C45D357490}">
          <x15:cacheHierarchy aggregatedColumn="7"/>
        </ext>
      </extLst>
    </cacheHierarchy>
    <cacheHierarchy uniqueName="[Station]" caption="Station" set="1" displayFolder="" count="0" unbalanced="0" unbalancedGroup="0">
      <extLst>
        <ext xmlns:x14="http://schemas.microsoft.com/office/spreadsheetml/2009/9/main" uri="{8CF416AD-EC4C-4aba-99F5-12A058AE0983}">
          <x14:cacheHierarchy flattenHierarchies="0" hierarchizeDistinct="0"/>
        </ext>
      </extLst>
    </cacheHierarchy>
  </cacheHierarchies>
  <kpis count="0"/>
  <calculatedMembers count="1">
    <calculatedMember name="[Station]" mdx="{([Rating].[X].&amp;[0]),([Rating].[X].&amp;[6.24]),([Rating].[X].&amp;[7.14]),([Rating].[X].&amp;[1.248E1]),([Rating].[X].&amp;[1.428E1]),([Rating].[X].&amp;[1.633E1]),([Rating].[X].&amp;[1.872E1]),([Rating].[X].&amp;[2.328E1]),([Rating].[X].&amp;[2.496E1]),([Rating].[X].&amp;[3.12E1]),([Rating].[X].&amp;[3.228E1]),([Rating].[X].&amp;[3.433E1]),([Rating].[X].&amp;[3.744E1]),([Rating].[X].&amp;[4.128E1]),([Rating].[X].&amp;[4.368E1]),([Rating].[X].&amp;[4.992E1]),([Rating].[X].&amp;[4.995E1]),([Rating].[X].&amp;[5.028E1]),([Rating].[X].&amp;[5.2E1]),([Rating].[X].&amp;[5.616E1]),([Rating].[X].&amp;[5.634E1]),([Rating].[X].&amp;[6.24E1]),([Rating].[X].[All])}" set="1">
      <extLst>
        <ext xmlns:x14="http://schemas.microsoft.com/office/spreadsheetml/2009/9/main" uri="{0C70D0D5-359C-4a49-802D-23BBF952B5CE}">
          <x14:calculatedMember flattenHierarchies="0" hierarchizeDistinct="0">
            <x14:tupleSet rowCount="23">
              <x14:headers>
                <x14:header uniqueName="[Rating].[X].[X]" hierarchyName="[Rating].[X]"/>
              </x14:headers>
              <x14:rows>
                <x14:row>
                  <x14:rowItem u="[Rating].[X].&amp;[0]" d="0"/>
                </x14:row>
                <x14:row>
                  <x14:rowItem u="[Rating].[X].&amp;[6.24]" d="6.24"/>
                </x14:row>
                <x14:row>
                  <x14:rowItem u="[Rating].[X].&amp;[7.14]" d="7.14"/>
                </x14:row>
                <x14:row>
                  <x14:rowItem u="[Rating].[X].&amp;[1.248E1]" d="12.48"/>
                </x14:row>
                <x14:row>
                  <x14:rowItem u="[Rating].[X].&amp;[1.428E1]" d="14.28"/>
                </x14:row>
                <x14:row>
                  <x14:rowItem u="[Rating].[X].&amp;[1.633E1]" d="16.33"/>
                </x14:row>
                <x14:row>
                  <x14:rowItem u="[Rating].[X].&amp;[1.872E1]" d="18.72"/>
                </x14:row>
                <x14:row>
                  <x14:rowItem u="[Rating].[X].&amp;[2.328E1]" d="23.28"/>
                </x14:row>
                <x14:row>
                  <x14:rowItem u="[Rating].[X].&amp;[2.496E1]" d="24.96"/>
                </x14:row>
                <x14:row>
                  <x14:rowItem u="[Rating].[X].&amp;[3.12E1]" d="31.2"/>
                </x14:row>
                <x14:row>
                  <x14:rowItem u="[Rating].[X].&amp;[3.228E1]" d="32.28"/>
                </x14:row>
                <x14:row>
                  <x14:rowItem u="[Rating].[X].&amp;[3.433E1]" d="34.33"/>
                </x14:row>
                <x14:row>
                  <x14:rowItem u="[Rating].[X].&amp;[3.744E1]" d="37.44"/>
                </x14:row>
                <x14:row>
                  <x14:rowItem u="[Rating].[X].&amp;[4.128E1]" d="41.28"/>
                </x14:row>
                <x14:row>
                  <x14:rowItem u="[Rating].[X].&amp;[4.368E1]" d="43.68"/>
                </x14:row>
                <x14:row>
                  <x14:rowItem u="[Rating].[X].&amp;[4.992E1]" d="49.92"/>
                </x14:row>
                <x14:row>
                  <x14:rowItem u="[Rating].[X].&amp;[4.995E1]" d="49.95"/>
                </x14:row>
                <x14:row>
                  <x14:rowItem u="[Rating].[X].&amp;[5.028E1]" d="50.28"/>
                </x14:row>
                <x14:row>
                  <x14:rowItem u="[Rating].[X].&amp;[5.2E1]" d="52"/>
                </x14:row>
                <x14:row>
                  <x14:rowItem u="[Rating].[X].&amp;[5.616E1]" d="56.16"/>
                </x14:row>
                <x14:row>
                  <x14:rowItem u="[Rating].[X].&amp;[5.634E1]" d="56.34"/>
                </x14:row>
                <x14:row>
                  <x14:rowItem u="[Rating].[X].&amp;[6.24E1]" d="62.4"/>
                </x14:row>
                <x14:row>
                  <x14:rowItem/>
                </x14:row>
              </x14:rows>
            </x14:tupleSet>
          </x14:calculatedMember>
        </ext>
      </extLst>
    </calculatedMember>
  </calculatedMembers>
  <extLst>
    <ext xmlns:x14="http://schemas.microsoft.com/office/spreadsheetml/2009/9/main" uri="{725AE2AE-9491-48be-B2B4-4EB974FC3084}">
      <x14:pivotCacheDefinition slicerData="1" pivotCacheId="1011571611"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Telework" refreshedDate="44877.561161689817" backgroundQuery="1" createdVersion="8" refreshedVersion="8" minRefreshableVersion="3" recordCount="0" supportSubquery="1" supportAdvancedDrill="1" xr:uid="{D50B018C-2175-481A-90DF-9ABEC8B52021}">
  <cacheSource type="external" connectionId="2">
    <extLst>
      <ext xmlns:x14="http://schemas.microsoft.com/office/spreadsheetml/2009/9/main" uri="{F057638F-6D5F-4e77-A914-E7F072B9BCA8}">
        <x14:sourceConnection name="ThisWorkbookDataModel"/>
      </ext>
    </extLst>
  </cacheSource>
  <cacheFields count="9">
    <cacheField name="[Rating].[Veh].[Veh]" caption="Veh" numFmtId="0" hierarchy="2" level="1">
      <sharedItems count="6">
        <s v="SU5"/>
        <s v="CT-Milling" u="1"/>
        <s v="HL-93" u="1"/>
        <s v="CT-HS20" u="1"/>
        <s v="CT-L3S2" u="1"/>
        <s v="CT-H20" u="1"/>
      </sharedItems>
    </cacheField>
    <cacheField name="[Rating].[TYP].[TYP]" caption="TYP" numFmtId="0" hierarchy="3" level="1">
      <sharedItems count="4">
        <s v="LEG"/>
        <s v="PER" u="1"/>
        <s v="INV" u="1"/>
        <s v="OPR" u="1"/>
      </sharedItems>
    </cacheField>
    <cacheField name="[Rating].[LS].[LS]" caption="LS" numFmtId="0" hierarchy="4" level="1">
      <sharedItems count="2">
        <s v="STR"/>
        <s v="SVC" u="1"/>
      </sharedItems>
    </cacheField>
    <cacheField name="[Rating].[FE].[FE]" caption="FE" numFmtId="0" hierarchy="6" level="1">
      <sharedItems count="2">
        <s v="NF"/>
        <s v="PF"/>
      </sharedItems>
    </cacheField>
    <cacheField name="[Station].[Rating].[X].[X]" caption="X" numFmtId="0" hierarchy="33">
      <sharedItems containsSemiMixedTypes="0" containsString="0" containsNumber="1" minValue="0" maxValue="62.4" count="22">
        <n v="0"/>
        <n v="6.24"/>
        <n v="7.14"/>
        <n v="12.48"/>
        <n v="14.28"/>
        <n v="16.329999999999998"/>
        <n v="18.72"/>
        <n v="23.28"/>
        <n v="24.96"/>
        <n v="31.2"/>
        <n v="32.28"/>
        <n v="34.33"/>
        <n v="37.44"/>
        <n v="41.28"/>
        <n v="43.68"/>
        <n v="49.92"/>
        <n v="49.95"/>
        <n v="50.28"/>
        <n v="52"/>
        <n v="56.16"/>
        <n v="56.34"/>
        <n v="62.4"/>
      </sharedItems>
    </cacheField>
    <cacheField name="[Rating].[LR].[LR]" caption="LR" numFmtId="0" hierarchy="1" level="1">
      <sharedItems count="2">
        <s v="R"/>
        <s v="L"/>
      </sharedItems>
    </cacheField>
    <cacheField name="[Measures].[Max of Data.LL]" caption="Max of Data.LL" numFmtId="0" hierarchy="28" level="32767"/>
    <cacheField name="[Measures].[Min of Data.LL]" caption="Min of Data.LL" numFmtId="0" hierarchy="30" level="32767"/>
    <cacheField name="[Measures].[Max of Data.DL]" caption="Max of Data.DL" numFmtId="0" hierarchy="32" level="32767"/>
  </cacheFields>
  <cacheHierarchies count="34">
    <cacheHierarchy uniqueName="[Rating].[X]" caption="X" attribute="1" defaultMemberUniqueName="[Rating].[X].[All]" allUniqueName="[Rating].[X].[All]" dimensionUniqueName="[Rating]" displayFolder="" count="2" memberValueDatatype="5" unbalanced="0"/>
    <cacheHierarchy uniqueName="[Rating].[LR]" caption="LR" attribute="1" defaultMemberUniqueName="[Rating].[LR].[All]" allUniqueName="[Rating].[LR].[All]" dimensionUniqueName="[Rating]" displayFolder="" count="2" memberValueDatatype="130" unbalanced="0">
      <fieldsUsage count="2">
        <fieldUsage x="-1"/>
        <fieldUsage x="5"/>
      </fieldsUsage>
    </cacheHierarchy>
    <cacheHierarchy uniqueName="[Rating].[Veh]" caption="Veh" attribute="1" defaultMemberUniqueName="[Rating].[Veh].[All]" allUniqueName="[Rating].[Veh].[All]" dimensionUniqueName="[Rating]" displayFolder="" count="2" memberValueDatatype="130" unbalanced="0">
      <fieldsUsage count="2">
        <fieldUsage x="-1"/>
        <fieldUsage x="0"/>
      </fieldsUsage>
    </cacheHierarchy>
    <cacheHierarchy uniqueName="[Rating].[TYP]" caption="TYP" attribute="1" defaultMemberUniqueName="[Rating].[TYP].[All]" allUniqueName="[Rating].[TYP].[All]" dimensionUniqueName="[Rating]" displayFolder="" count="2" memberValueDatatype="130" unbalanced="0">
      <fieldsUsage count="2">
        <fieldUsage x="-1"/>
        <fieldUsage x="1"/>
      </fieldsUsage>
    </cacheHierarchy>
    <cacheHierarchy uniqueName="[Rating].[LS]" caption="LS" attribute="1" defaultMemberUniqueName="[Rating].[LS].[All]" allUniqueName="[Rating].[LS].[All]" dimensionUniqueName="[Rating]" displayFolder="" count="2" memberValueDatatype="130" unbalanced="0">
      <fieldsUsage count="2">
        <fieldUsage x="-1"/>
        <fieldUsage x="2"/>
      </fieldsUsage>
    </cacheHierarchy>
    <cacheHierarchy uniqueName="[Rating].[LC]" caption="LC" attribute="1" defaultMemberUniqueName="[Rating].[LC].[All]" allUniqueName="[Rating].[LC].[All]" dimensionUniqueName="[Rating]" displayFolder="" count="2" memberValueDatatype="130" unbalanced="0"/>
    <cacheHierarchy uniqueName="[Rating].[FE]" caption="FE" attribute="1" defaultMemberUniqueName="[Rating].[FE].[All]" allUniqueName="[Rating].[FE].[All]" dimensionUniqueName="[Rating]" displayFolder="" count="2" memberValueDatatype="130" unbalanced="0">
      <fieldsUsage count="2">
        <fieldUsage x="-1"/>
        <fieldUsage x="3"/>
      </fieldsUsage>
    </cacheHierarchy>
    <cacheHierarchy uniqueName="[Rating].[Data.LL]" caption="Data.LL" attribute="1" defaultMemberUniqueName="[Rating].[Data.LL].[All]" allUniqueName="[Rating].[Data.LL].[All]" dimensionUniqueName="[Rating]" displayFolder="" count="2" memberValueDatatype="5" unbalanced="0"/>
    <cacheHierarchy uniqueName="[Rating].[Data.DL]" caption="Data.DL" attribute="1" defaultMemberUniqueName="[Rating].[Data.DL].[All]" allUniqueName="[Rating].[Data.DL].[All]" dimensionUniqueName="[Rating]" displayFolder="" count="2" memberValueDatatype="5" unbalanced="0"/>
    <cacheHierarchy uniqueName="[Rating].[Data.TF_fLL]" caption="Data.TF_fLL" attribute="1" defaultMemberUniqueName="[Rating].[Data.TF_fLL].[All]" allUniqueName="[Rating].[Data.TF_fLL].[All]" dimensionUniqueName="[Rating]" displayFolder="" count="2" memberValueDatatype="5" unbalanced="0"/>
    <cacheHierarchy uniqueName="[Rating].[Data.TF_fDL]" caption="Data.TF_fDL" attribute="1" defaultMemberUniqueName="[Rating].[Data.TF_fDL].[All]" allUniqueName="[Rating].[Data.TF_fDL].[All]" dimensionUniqueName="[Rating]" displayFolder="" count="2" memberValueDatatype="5" unbalanced="0"/>
    <cacheHierarchy uniqueName="[Rating].[Data.TF_fl_LL]" caption="Data.TF_fl_LL" attribute="1" defaultMemberUniqueName="[Rating].[Data.TF_fl_LL].[All]" allUniqueName="[Rating].[Data.TF_fl_LL].[All]" dimensionUniqueName="[Rating]" displayFolder="" count="2" memberValueDatatype="5" unbalanced="0"/>
    <cacheHierarchy uniqueName="[Rating].[Data.TF_fl_DL]" caption="Data.TF_fl_DL" attribute="1" defaultMemberUniqueName="[Rating].[Data.TF_fl_DL].[All]" allUniqueName="[Rating].[Data.TF_fl_DL].[All]" dimensionUniqueName="[Rating]" displayFolder="" count="2" memberValueDatatype="5" unbalanced="0"/>
    <cacheHierarchy uniqueName="[Rating].[Data.TF_Fy]" caption="Data.TF_Fy" attribute="1" defaultMemberUniqueName="[Rating].[Data.TF_Fy].[All]" allUniqueName="[Rating].[Data.TF_Fy].[All]" dimensionUniqueName="[Rating]" displayFolder="" count="2" memberValueDatatype="5" unbalanced="0"/>
    <cacheHierarchy uniqueName="[Rating].[Data.BF_fLL]" caption="Data.BF_fLL" attribute="1" defaultMemberUniqueName="[Rating].[Data.BF_fLL].[All]" allUniqueName="[Rating].[Data.BF_fLL].[All]" dimensionUniqueName="[Rating]" displayFolder="" count="2" memberValueDatatype="5" unbalanced="0"/>
    <cacheHierarchy uniqueName="[Rating].[Data.BF_fDL]" caption="Data.BF_fDL" attribute="1" defaultMemberUniqueName="[Rating].[Data.BF_fDL].[All]" allUniqueName="[Rating].[Data.BF_fDL].[All]" dimensionUniqueName="[Rating]" displayFolder="" count="2" memberValueDatatype="5" unbalanced="0"/>
    <cacheHierarchy uniqueName="[Rating].[Data.BF_fl_LL]" caption="Data.BF_fl_LL" attribute="1" defaultMemberUniqueName="[Rating].[Data.BF_fl_LL].[All]" allUniqueName="[Rating].[Data.BF_fl_LL].[All]" dimensionUniqueName="[Rating]" displayFolder="" count="2" memberValueDatatype="5" unbalanced="0"/>
    <cacheHierarchy uniqueName="[Rating].[Data.BF_fl_DL]" caption="Data.BF_fl_DL" attribute="1" defaultMemberUniqueName="[Rating].[Data.BF_fl_DL].[All]" allUniqueName="[Rating].[Data.BF_fl_DL].[All]" dimensionUniqueName="[Rating]" displayFolder="" count="2" memberValueDatatype="5" unbalanced="0"/>
    <cacheHierarchy uniqueName="[Rating].[Data.BF_Fy]" caption="Data.BF_Fy" attribute="1" defaultMemberUniqueName="[Rating].[Data.BF_Fy].[All]" allUniqueName="[Rating].[Data.BF_Fy].[All]" dimensionUniqueName="[Rating]" displayFolder="" count="2" memberValueDatatype="5" unbalanced="0"/>
    <cacheHierarchy uniqueName="[Measures].[__XL_Count Rating]" caption="__XL_Count Rating" measure="1" displayFolder="" measureGroup="Rating" count="0" hidden="1"/>
    <cacheHierarchy uniqueName="[Measures].[__No measures defined]" caption="__No measures defined" measure="1" displayFolder="" count="0" hidden="1"/>
    <cacheHierarchy uniqueName="[Measures].[Count of FE]" caption="Count of FE" measure="1" displayFolder="" measureGroup="Rating" count="0" hidden="1">
      <extLst>
        <ext xmlns:x15="http://schemas.microsoft.com/office/spreadsheetml/2010/11/main" uri="{B97F6D7D-B522-45F9-BDA1-12C45D357490}">
          <x15:cacheHierarchy aggregatedColumn="6"/>
        </ext>
      </extLst>
    </cacheHierarchy>
    <cacheHierarchy uniqueName="[Measures].[Sum of Data.TF_fLL]" caption="Sum of Data.TF_fLL" measure="1" displayFolder="" measureGroup="Rating" count="0" hidden="1">
      <extLst>
        <ext xmlns:x15="http://schemas.microsoft.com/office/spreadsheetml/2010/11/main" uri="{B97F6D7D-B522-45F9-BDA1-12C45D357490}">
          <x15:cacheHierarchy aggregatedColumn="9"/>
        </ext>
      </extLst>
    </cacheHierarchy>
    <cacheHierarchy uniqueName="[Measures].[Max of Data.TF_fLL]" caption="Max of Data.TF_fLL" measure="1" displayFolder="" measureGroup="Rating" count="0" hidden="1">
      <extLst>
        <ext xmlns:x15="http://schemas.microsoft.com/office/spreadsheetml/2010/11/main" uri="{B97F6D7D-B522-45F9-BDA1-12C45D357490}">
          <x15:cacheHierarchy aggregatedColumn="9"/>
        </ext>
      </extLst>
    </cacheHierarchy>
    <cacheHierarchy uniqueName="[Measures].[Min of Data.TF_fLL]" caption="Min of Data.TF_fLL" measure="1" displayFolder="" measureGroup="Rating" count="0" hidden="1">
      <extLst>
        <ext xmlns:x15="http://schemas.microsoft.com/office/spreadsheetml/2010/11/main" uri="{B97F6D7D-B522-45F9-BDA1-12C45D357490}">
          <x15:cacheHierarchy aggregatedColumn="9"/>
        </ext>
      </extLst>
    </cacheHierarchy>
    <cacheHierarchy uniqueName="[Measures].[Average of Data.TF_fLL]" caption="Average of Data.TF_fLL" measure="1" displayFolder="" measureGroup="Rating" count="0" hidden="1">
      <extLst>
        <ext xmlns:x15="http://schemas.microsoft.com/office/spreadsheetml/2010/11/main" uri="{B97F6D7D-B522-45F9-BDA1-12C45D357490}">
          <x15:cacheHierarchy aggregatedColumn="9"/>
        </ext>
      </extLst>
    </cacheHierarchy>
    <cacheHierarchy uniqueName="[Measures].[Varp of Data.TF_fLL]" caption="Varp of Data.TF_fLL" measure="1" displayFolder="" measureGroup="Rating" count="0" hidden="1">
      <extLst>
        <ext xmlns:x15="http://schemas.microsoft.com/office/spreadsheetml/2010/11/main" uri="{B97F6D7D-B522-45F9-BDA1-12C45D357490}">
          <x15:cacheHierarchy aggregatedColumn="9"/>
        </ext>
      </extLst>
    </cacheHierarchy>
    <cacheHierarchy uniqueName="[Measures].[Sum of Data.LL]" caption="Sum of Data.LL" measure="1" displayFolder="" measureGroup="Rating" count="0" hidden="1">
      <extLst>
        <ext xmlns:x15="http://schemas.microsoft.com/office/spreadsheetml/2010/11/main" uri="{B97F6D7D-B522-45F9-BDA1-12C45D357490}">
          <x15:cacheHierarchy aggregatedColumn="7"/>
        </ext>
      </extLst>
    </cacheHierarchy>
    <cacheHierarchy uniqueName="[Measures].[Max of Data.LL]" caption="Max of Data.LL" measure="1" displayFolder="" measureGroup="Rating" count="0" oneField="1" hidden="1">
      <fieldsUsage count="1">
        <fieldUsage x="6"/>
      </fieldsUsage>
      <extLst>
        <ext xmlns:x15="http://schemas.microsoft.com/office/spreadsheetml/2010/11/main" uri="{B97F6D7D-B522-45F9-BDA1-12C45D357490}">
          <x15:cacheHierarchy aggregatedColumn="7"/>
        </ext>
      </extLst>
    </cacheHierarchy>
    <cacheHierarchy uniqueName="[Measures].[Average of Data.LL]" caption="Average of Data.LL" measure="1" displayFolder="" measureGroup="Rating" count="0" hidden="1">
      <extLst>
        <ext xmlns:x15="http://schemas.microsoft.com/office/spreadsheetml/2010/11/main" uri="{B97F6D7D-B522-45F9-BDA1-12C45D357490}">
          <x15:cacheHierarchy aggregatedColumn="7"/>
        </ext>
      </extLst>
    </cacheHierarchy>
    <cacheHierarchy uniqueName="[Measures].[Min of Data.LL]" caption="Min of Data.LL" measure="1" displayFolder="" measureGroup="Rating" count="0" oneField="1" hidden="1">
      <fieldsUsage count="1">
        <fieldUsage x="7"/>
      </fieldsUsage>
      <extLst>
        <ext xmlns:x15="http://schemas.microsoft.com/office/spreadsheetml/2010/11/main" uri="{B97F6D7D-B522-45F9-BDA1-12C45D357490}">
          <x15:cacheHierarchy aggregatedColumn="7"/>
        </ext>
      </extLst>
    </cacheHierarchy>
    <cacheHierarchy uniqueName="[Measures].[Sum of Data.DL]" caption="Sum of Data.DL" measure="1" displayFolder="" measureGroup="Rating" count="0" hidden="1">
      <extLst>
        <ext xmlns:x15="http://schemas.microsoft.com/office/spreadsheetml/2010/11/main" uri="{B97F6D7D-B522-45F9-BDA1-12C45D357490}">
          <x15:cacheHierarchy aggregatedColumn="8"/>
        </ext>
      </extLst>
    </cacheHierarchy>
    <cacheHierarchy uniqueName="[Measures].[Max of Data.DL]" caption="Max of Data.DL" measure="1" displayFolder="" measureGroup="Rating" count="0" oneField="1" hidden="1">
      <fieldsUsage count="1">
        <fieldUsage x="8"/>
      </fieldsUsage>
      <extLst>
        <ext xmlns:x15="http://schemas.microsoft.com/office/spreadsheetml/2010/11/main" uri="{B97F6D7D-B522-45F9-BDA1-12C45D357490}">
          <x15:cacheHierarchy aggregatedColumn="8"/>
        </ext>
      </extLst>
    </cacheHierarchy>
    <cacheHierarchy uniqueName="[Station]" caption="Station" set="1" parentSet="0" displayFolder="" count="0" unbalanced="0" unbalancedGroup="0">
      <fieldsUsage count="1">
        <fieldUsage x="4"/>
      </fieldsUsage>
      <extLst>
        <ext xmlns:x14="http://schemas.microsoft.com/office/spreadsheetml/2009/9/main" uri="{8CF416AD-EC4C-4aba-99F5-12A058AE0983}">
          <x14:cacheHierarchy flattenHierarchies="0" hierarchizeDistinct="0">
            <x14:setLevels count="1">
              <x14:setLevel hierarchy="0"/>
            </x14:setLevels>
          </x14:cacheHierarchy>
        </ext>
      </extLst>
    </cacheHierarchy>
  </cacheHierarchies>
  <kpis count="0"/>
  <calculatedMembers count="1">
    <calculatedMember name="[Station]" mdx="{([Rating].[X].&amp;[0]),([Rating].[X].&amp;[6.24]),([Rating].[X].&amp;[7.14]),([Rating].[X].&amp;[1.248E1]),([Rating].[X].&amp;[1.428E1]),([Rating].[X].&amp;[1.633E1]),([Rating].[X].&amp;[1.872E1]),([Rating].[X].&amp;[2.328E1]),([Rating].[X].&amp;[2.496E1]),([Rating].[X].&amp;[3.12E1]),([Rating].[X].&amp;[3.228E1]),([Rating].[X].&amp;[3.433E1]),([Rating].[X].&amp;[3.744E1]),([Rating].[X].&amp;[4.128E1]),([Rating].[X].&amp;[4.368E1]),([Rating].[X].&amp;[4.992E1]),([Rating].[X].&amp;[4.995E1]),([Rating].[X].&amp;[5.028E1]),([Rating].[X].&amp;[5.2E1]),([Rating].[X].&amp;[5.616E1]),([Rating].[X].&amp;[5.634E1]),([Rating].[X].&amp;[6.24E1]),([Rating].[X].[All])}" set="1">
      <extLst>
        <ext xmlns:x14="http://schemas.microsoft.com/office/spreadsheetml/2009/9/main" uri="{0C70D0D5-359C-4a49-802D-23BBF952B5CE}">
          <x14:calculatedMember flattenHierarchies="0" hierarchizeDistinct="0">
            <x14:tupleSet rowCount="23">
              <x14:headers>
                <x14:header uniqueName="[Rating].[X].[X]" hierarchyName="[Rating].[X]"/>
              </x14:headers>
              <x14:rows>
                <x14:row>
                  <x14:rowItem u="[Rating].[X].&amp;[0]" d="0"/>
                </x14:row>
                <x14:row>
                  <x14:rowItem u="[Rating].[X].&amp;[6.24]" d="6.24"/>
                </x14:row>
                <x14:row>
                  <x14:rowItem u="[Rating].[X].&amp;[7.14]" d="7.14"/>
                </x14:row>
                <x14:row>
                  <x14:rowItem u="[Rating].[X].&amp;[1.248E1]" d="12.48"/>
                </x14:row>
                <x14:row>
                  <x14:rowItem u="[Rating].[X].&amp;[1.428E1]" d="14.28"/>
                </x14:row>
                <x14:row>
                  <x14:rowItem u="[Rating].[X].&amp;[1.633E1]" d="16.33"/>
                </x14:row>
                <x14:row>
                  <x14:rowItem u="[Rating].[X].&amp;[1.872E1]" d="18.72"/>
                </x14:row>
                <x14:row>
                  <x14:rowItem u="[Rating].[X].&amp;[2.328E1]" d="23.28"/>
                </x14:row>
                <x14:row>
                  <x14:rowItem u="[Rating].[X].&amp;[2.496E1]" d="24.96"/>
                </x14:row>
                <x14:row>
                  <x14:rowItem u="[Rating].[X].&amp;[3.12E1]" d="31.2"/>
                </x14:row>
                <x14:row>
                  <x14:rowItem u="[Rating].[X].&amp;[3.228E1]" d="32.28"/>
                </x14:row>
                <x14:row>
                  <x14:rowItem u="[Rating].[X].&amp;[3.433E1]" d="34.33"/>
                </x14:row>
                <x14:row>
                  <x14:rowItem u="[Rating].[X].&amp;[3.744E1]" d="37.44"/>
                </x14:row>
                <x14:row>
                  <x14:rowItem u="[Rating].[X].&amp;[4.128E1]" d="41.28"/>
                </x14:row>
                <x14:row>
                  <x14:rowItem u="[Rating].[X].&amp;[4.368E1]" d="43.68"/>
                </x14:row>
                <x14:row>
                  <x14:rowItem u="[Rating].[X].&amp;[4.992E1]" d="49.92"/>
                </x14:row>
                <x14:row>
                  <x14:rowItem u="[Rating].[X].&amp;[4.995E1]" d="49.95"/>
                </x14:row>
                <x14:row>
                  <x14:rowItem u="[Rating].[X].&amp;[5.028E1]" d="50.28"/>
                </x14:row>
                <x14:row>
                  <x14:rowItem u="[Rating].[X].&amp;[5.2E1]" d="52"/>
                </x14:row>
                <x14:row>
                  <x14:rowItem u="[Rating].[X].&amp;[5.616E1]" d="56.16"/>
                </x14:row>
                <x14:row>
                  <x14:rowItem u="[Rating].[X].&amp;[5.634E1]" d="56.34"/>
                </x14:row>
                <x14:row>
                  <x14:rowItem u="[Rating].[X].&amp;[6.24E1]" d="62.4"/>
                </x14:row>
                <x14:row>
                  <x14:rowItem/>
                </x14:row>
              </x14:rows>
            </x14:tupleSet>
          </x14:calculatedMember>
        </ext>
      </extLst>
    </calculatedMember>
  </calculatedMembers>
  <dimensions count="2">
    <dimension measure="1" name="Measures" uniqueName="[Measures]" caption="Measures"/>
    <dimension name="Rating" uniqueName="[Rating]" caption="Rating"/>
  </dimensions>
  <measureGroups count="1">
    <measureGroup name="Rating" caption="Rating"/>
  </measureGroups>
  <maps count="1">
    <map measureGroup="0" dimension="1"/>
  </maps>
  <extLst>
    <ext xmlns:x14="http://schemas.microsoft.com/office/spreadsheetml/2009/9/main" uri="{725AE2AE-9491-48be-B2B4-4EB974FC3084}">
      <x14:pivotCacheDefinition pivotCacheId="946933971" supportSubqueryNonVisual="1" supportSubqueryCalcMem="1" supportAddCalcMems="1"/>
    </ext>
    <ext xmlns:x15="http://schemas.microsoft.com/office/spreadsheetml/2010/11/main" uri="{ABF5C744-AB39-4b91-8756-CFA1BBC848D5}">
      <x15:pivotCacheIdVersion cacheIdSupportedVersion="6" cacheIdCreatedVersion="7"/>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C54F10D-2E34-4883-B300-BA97B63A8A22}" name="PivotChartTable2" cacheId="269"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1">
  <location ref="A3:J73" firstHeaderRow="1" firstDataRow="6" firstDataCol="1"/>
  <pivotFields count="9">
    <pivotField axis="axisCol" allDrilled="1" subtotalTop="0" showAll="0" dataSourceSort="1" defaultSubtotal="0" defaultAttributeDrillState="1">
      <items count="6">
        <item s="1" x="0"/>
        <item x="1"/>
        <item x="2"/>
        <item x="3"/>
        <item x="4"/>
        <item x="5"/>
      </items>
    </pivotField>
    <pivotField axis="axisCol" allDrilled="1" subtotalTop="0" showAll="0" dataSourceSort="1" defaultSubtotal="0" defaultAttributeDrillState="1">
      <items count="4">
        <item x="0"/>
        <item x="1"/>
        <item x="2"/>
        <item x="3"/>
      </items>
    </pivotField>
    <pivotField axis="axisCol" allDrilled="1" subtotalTop="0" showAll="0" dataSourceSort="1" defaultSubtotal="0" defaultAttributeDrillState="1">
      <items count="2">
        <item s="1" x="0"/>
        <item x="1"/>
      </items>
    </pivotField>
    <pivotField axis="axisCol" allDrilled="1" subtotalTop="0" showAll="0" dataSourceSort="1" defaultSubtotal="0" defaultAttributeDrillState="1">
      <items count="2">
        <item x="0"/>
        <item x="1"/>
      </items>
    </pivotField>
    <pivotField axis="axisRow" allDrilled="1" subtotalTop="0" showAll="0" dataSourceSort="1" defaultSubtotal="0">
      <items count="22">
        <item x="0"/>
        <item x="1"/>
        <item x="2"/>
        <item x="3"/>
        <item x="4"/>
        <item x="5"/>
        <item x="6"/>
        <item x="7"/>
        <item x="8"/>
        <item x="9"/>
        <item x="10"/>
        <item x="11"/>
        <item x="12"/>
        <item x="13"/>
        <item x="14"/>
        <item x="15"/>
        <item x="16"/>
        <item x="17"/>
        <item x="18"/>
        <item x="19"/>
        <item x="20"/>
        <item x="21"/>
      </items>
    </pivotField>
    <pivotField axis="axisRow" allDrilled="1" subtotalTop="0" showAll="0" dataSourceSort="1" defaultSubtotal="0" defaultAttributeDrillState="1">
      <items count="2">
        <item x="0"/>
        <item x="1"/>
      </items>
    </pivotField>
    <pivotField dataField="1" subtotalTop="0" showAll="0" defaultSubtotal="0"/>
    <pivotField dataField="1" subtotalTop="0" showAll="0" defaultSubtotal="0"/>
    <pivotField dataField="1" subtotalTop="0" showAll="0" defaultSubtotal="0"/>
  </pivotFields>
  <rowFields count="2">
    <field x="4"/>
    <field x="5"/>
  </rowFields>
  <rowItems count="65">
    <i t="default">
      <x/>
    </i>
    <i r="1">
      <x/>
    </i>
    <i t="default">
      <x v="1"/>
    </i>
    <i r="1">
      <x v="1"/>
    </i>
    <i r="1">
      <x/>
    </i>
    <i t="default">
      <x v="2"/>
    </i>
    <i r="1">
      <x v="1"/>
    </i>
    <i r="1">
      <x/>
    </i>
    <i t="default">
      <x v="3"/>
    </i>
    <i r="1">
      <x v="1"/>
    </i>
    <i r="1">
      <x/>
    </i>
    <i t="default">
      <x v="4"/>
    </i>
    <i r="1">
      <x v="1"/>
    </i>
    <i r="1">
      <x/>
    </i>
    <i t="default">
      <x v="5"/>
    </i>
    <i r="1">
      <x v="1"/>
    </i>
    <i r="1">
      <x/>
    </i>
    <i t="default">
      <x v="6"/>
    </i>
    <i r="1">
      <x v="1"/>
    </i>
    <i r="1">
      <x/>
    </i>
    <i t="default">
      <x v="7"/>
    </i>
    <i r="1">
      <x v="1"/>
    </i>
    <i r="1">
      <x/>
    </i>
    <i t="default">
      <x v="8"/>
    </i>
    <i r="1">
      <x v="1"/>
    </i>
    <i r="1">
      <x/>
    </i>
    <i t="default">
      <x v="9"/>
    </i>
    <i r="1">
      <x v="1"/>
    </i>
    <i r="1">
      <x/>
    </i>
    <i t="default">
      <x v="10"/>
    </i>
    <i r="1">
      <x v="1"/>
    </i>
    <i r="1">
      <x/>
    </i>
    <i t="default">
      <x v="11"/>
    </i>
    <i r="1">
      <x v="1"/>
    </i>
    <i r="1">
      <x/>
    </i>
    <i t="default">
      <x v="12"/>
    </i>
    <i r="1">
      <x v="1"/>
    </i>
    <i r="1">
      <x/>
    </i>
    <i t="default">
      <x v="13"/>
    </i>
    <i r="1">
      <x v="1"/>
    </i>
    <i r="1">
      <x/>
    </i>
    <i t="default">
      <x v="14"/>
    </i>
    <i r="1">
      <x v="1"/>
    </i>
    <i r="1">
      <x/>
    </i>
    <i t="default">
      <x v="15"/>
    </i>
    <i r="1">
      <x v="1"/>
    </i>
    <i r="1">
      <x/>
    </i>
    <i t="default">
      <x v="16"/>
    </i>
    <i r="1">
      <x v="1"/>
    </i>
    <i r="1">
      <x/>
    </i>
    <i t="default">
      <x v="17"/>
    </i>
    <i r="1">
      <x v="1"/>
    </i>
    <i r="1">
      <x/>
    </i>
    <i t="default">
      <x v="18"/>
    </i>
    <i r="1">
      <x v="1"/>
    </i>
    <i r="1">
      <x/>
    </i>
    <i t="default">
      <x v="19"/>
    </i>
    <i r="1">
      <x v="1"/>
    </i>
    <i r="1">
      <x/>
    </i>
    <i t="default">
      <x v="20"/>
    </i>
    <i r="1">
      <x v="1"/>
    </i>
    <i r="1">
      <x/>
    </i>
    <i t="default">
      <x v="21"/>
    </i>
    <i r="1">
      <x v="1"/>
    </i>
    <i t="grand">
      <x/>
    </i>
  </rowItems>
  <colFields count="5">
    <field x="0"/>
    <field x="1"/>
    <field x="2"/>
    <field x="3"/>
    <field x="-2"/>
  </colFields>
  <colItems count="9">
    <i>
      <x/>
      <x/>
      <x/>
      <x/>
      <x/>
    </i>
    <i r="4" i="1">
      <x v="1"/>
    </i>
    <i r="4" i="2">
      <x v="2"/>
    </i>
    <i r="3">
      <x v="1"/>
      <x/>
    </i>
    <i r="4" i="1">
      <x v="1"/>
    </i>
    <i r="4" i="2">
      <x v="2"/>
    </i>
    <i t="grand">
      <x/>
    </i>
    <i t="grand" i="1">
      <x/>
    </i>
    <i t="grand" i="2">
      <x/>
    </i>
  </colItems>
  <dataFields count="3">
    <dataField name="LL Max" fld="6" subtotal="max" baseField="5" baseItem="1"/>
    <dataField name="LL Min" fld="7" subtotal="min" baseField="5" baseItem="1"/>
    <dataField name="DL" fld="8" subtotal="max" baseField="5" baseItem="1"/>
  </dataFields>
  <chartFormats count="37">
    <chartFormat chart="0" format="204" series="1">
      <pivotArea type="data" outline="0" fieldPosition="0">
        <references count="4">
          <reference field="0" count="1" selected="0">
            <x v="5"/>
          </reference>
          <reference field="1" count="1" selected="0">
            <x v="0"/>
          </reference>
          <reference field="2" count="1" selected="0">
            <x v="1"/>
          </reference>
          <reference field="3" count="1" selected="0">
            <x v="0"/>
          </reference>
        </references>
      </pivotArea>
    </chartFormat>
    <chartFormat chart="0" format="205" series="1">
      <pivotArea type="data" outline="0" fieldPosition="0">
        <references count="4">
          <reference field="0" count="1" selected="0">
            <x v="5"/>
          </reference>
          <reference field="1" count="1" selected="0">
            <x v="0"/>
          </reference>
          <reference field="2" count="1" selected="0">
            <x v="1"/>
          </reference>
          <reference field="3" count="1" selected="0">
            <x v="1"/>
          </reference>
        </references>
      </pivotArea>
    </chartFormat>
    <chartFormat chart="0" format="207" series="1">
      <pivotArea type="data" outline="0" fieldPosition="0">
        <references count="5">
          <reference field="4294967294" count="1" selected="0">
            <x v="0"/>
          </reference>
          <reference field="0" count="1" selected="0">
            <x v="5"/>
          </reference>
          <reference field="1" count="1" selected="0">
            <x v="0"/>
          </reference>
          <reference field="2" count="1" selected="0">
            <x v="1"/>
          </reference>
          <reference field="3" count="1" selected="0">
            <x v="1"/>
          </reference>
        </references>
      </pivotArea>
    </chartFormat>
    <chartFormat chart="0" format="208" series="1">
      <pivotArea type="data" outline="0" fieldPosition="0">
        <references count="5">
          <reference field="4294967294" count="1" selected="0">
            <x v="0"/>
          </reference>
          <reference field="0" count="1" selected="0">
            <x v="2"/>
          </reference>
          <reference field="1" count="1" selected="0">
            <x v="3"/>
          </reference>
          <reference field="2" count="1" selected="0">
            <x v="1"/>
          </reference>
          <reference field="3" count="1" selected="0">
            <x v="0"/>
          </reference>
        </references>
      </pivotArea>
    </chartFormat>
    <chartFormat chart="0" format="209" series="1">
      <pivotArea type="data" outline="0" fieldPosition="0">
        <references count="5">
          <reference field="4294967294" count="1" selected="0">
            <x v="0"/>
          </reference>
          <reference field="0" count="1" selected="0">
            <x v="2"/>
          </reference>
          <reference field="1" count="1" selected="0">
            <x v="3"/>
          </reference>
          <reference field="2" count="1" selected="0">
            <x v="1"/>
          </reference>
          <reference field="3" count="1" selected="0">
            <x v="1"/>
          </reference>
        </references>
      </pivotArea>
    </chartFormat>
    <chartFormat chart="0" format="210" series="1">
      <pivotArea type="data" outline="0" fieldPosition="0">
        <references count="5">
          <reference field="4294967294" count="1" selected="0">
            <x v="0"/>
          </reference>
          <reference field="0" count="1" selected="0">
            <x v="2"/>
          </reference>
          <reference field="1" count="1" selected="0">
            <x v="2"/>
          </reference>
          <reference field="2" count="1" selected="0">
            <x v="1"/>
          </reference>
          <reference field="3" count="1" selected="0">
            <x v="0"/>
          </reference>
        </references>
      </pivotArea>
    </chartFormat>
    <chartFormat chart="0" format="211" series="1">
      <pivotArea type="data" outline="0" fieldPosition="0">
        <references count="5">
          <reference field="4294967294" count="1" selected="0">
            <x v="0"/>
          </reference>
          <reference field="0" count="1" selected="0">
            <x v="2"/>
          </reference>
          <reference field="1" count="1" selected="0">
            <x v="2"/>
          </reference>
          <reference field="2" count="1" selected="0">
            <x v="1"/>
          </reference>
          <reference field="3" count="1" selected="0">
            <x v="1"/>
          </reference>
        </references>
      </pivotArea>
    </chartFormat>
    <chartFormat chart="0" format="212" series="1">
      <pivotArea type="data" outline="0" fieldPosition="0">
        <references count="5">
          <reference field="4294967294" count="1" selected="0">
            <x v="0"/>
          </reference>
          <reference field="0" count="1" selected="0">
            <x v="2"/>
          </reference>
          <reference field="1" count="1" selected="0">
            <x v="2"/>
          </reference>
          <reference field="2" count="1" selected="0">
            <x v="0"/>
          </reference>
          <reference field="3" count="1" selected="0">
            <x v="0"/>
          </reference>
        </references>
      </pivotArea>
    </chartFormat>
    <chartFormat chart="0" format="213" series="1">
      <pivotArea type="data" outline="0" fieldPosition="0">
        <references count="5">
          <reference field="4294967294" count="1" selected="0">
            <x v="0"/>
          </reference>
          <reference field="0" count="1" selected="0">
            <x v="2"/>
          </reference>
          <reference field="1" count="1" selected="0">
            <x v="2"/>
          </reference>
          <reference field="2" count="1" selected="0">
            <x v="0"/>
          </reference>
          <reference field="3" count="1" selected="0">
            <x v="1"/>
          </reference>
        </references>
      </pivotArea>
    </chartFormat>
    <chartFormat chart="0" format="214" series="1">
      <pivotArea type="data" outline="0" fieldPosition="0">
        <references count="5">
          <reference field="4294967294" count="1" selected="0">
            <x v="0"/>
          </reference>
          <reference field="0" count="1" selected="0">
            <x v="2"/>
          </reference>
          <reference field="1" count="1" selected="0">
            <x v="3"/>
          </reference>
          <reference field="2" count="1" selected="0">
            <x v="0"/>
          </reference>
          <reference field="3" count="1" selected="0">
            <x v="0"/>
          </reference>
        </references>
      </pivotArea>
    </chartFormat>
    <chartFormat chart="0" format="215" series="1">
      <pivotArea type="data" outline="0" fieldPosition="0">
        <references count="5">
          <reference field="4294967294" count="1" selected="0">
            <x v="0"/>
          </reference>
          <reference field="0" count="1" selected="0">
            <x v="2"/>
          </reference>
          <reference field="1" count="1" selected="0">
            <x v="3"/>
          </reference>
          <reference field="2" count="1" selected="0">
            <x v="0"/>
          </reference>
          <reference field="3" count="1" selected="0">
            <x v="1"/>
          </reference>
        </references>
      </pivotArea>
    </chartFormat>
    <chartFormat chart="0" format="216" series="1">
      <pivotArea type="data" outline="0" fieldPosition="0">
        <references count="5">
          <reference field="4294967294" count="1" selected="0">
            <x v="0"/>
          </reference>
          <reference field="0" count="1" selected="0">
            <x v="3"/>
          </reference>
          <reference field="1" count="1" selected="0">
            <x v="0"/>
          </reference>
          <reference field="2" count="1" selected="0">
            <x v="0"/>
          </reference>
          <reference field="3" count="1" selected="0">
            <x v="0"/>
          </reference>
        </references>
      </pivotArea>
    </chartFormat>
    <chartFormat chart="0" format="217" series="1">
      <pivotArea type="data" outline="0" fieldPosition="0">
        <references count="5">
          <reference field="4294967294" count="1" selected="0">
            <x v="0"/>
          </reference>
          <reference field="0" count="1" selected="0">
            <x v="3"/>
          </reference>
          <reference field="1" count="1" selected="0">
            <x v="0"/>
          </reference>
          <reference field="2" count="1" selected="0">
            <x v="0"/>
          </reference>
          <reference field="3" count="1" selected="0">
            <x v="1"/>
          </reference>
        </references>
      </pivotArea>
    </chartFormat>
    <chartFormat chart="0" format="218" series="1">
      <pivotArea type="data" outline="0" fieldPosition="0">
        <references count="5">
          <reference field="4294967294" count="1" selected="0">
            <x v="0"/>
          </reference>
          <reference field="0" count="1" selected="0">
            <x v="4"/>
          </reference>
          <reference field="1" count="1" selected="0">
            <x v="0"/>
          </reference>
          <reference field="2" count="1" selected="0">
            <x v="0"/>
          </reference>
          <reference field="3" count="1" selected="0">
            <x v="0"/>
          </reference>
        </references>
      </pivotArea>
    </chartFormat>
    <chartFormat chart="0" format="219" series="1">
      <pivotArea type="data" outline="0" fieldPosition="0">
        <references count="5">
          <reference field="4294967294" count="1" selected="0">
            <x v="0"/>
          </reference>
          <reference field="0" count="1" selected="0">
            <x v="4"/>
          </reference>
          <reference field="1" count="1" selected="0">
            <x v="0"/>
          </reference>
          <reference field="2" count="1" selected="0">
            <x v="0"/>
          </reference>
          <reference field="3" count="1" selected="0">
            <x v="1"/>
          </reference>
        </references>
      </pivotArea>
    </chartFormat>
    <chartFormat chart="0" format="220" series="1">
      <pivotArea type="data" outline="0" fieldPosition="0">
        <references count="5">
          <reference field="4294967294" count="1" selected="0">
            <x v="1"/>
          </reference>
          <reference field="0" count="1" selected="0">
            <x v="2"/>
          </reference>
          <reference field="1" count="1" selected="0">
            <x v="3"/>
          </reference>
          <reference field="2" count="1" selected="0">
            <x v="0"/>
          </reference>
          <reference field="3" count="1" selected="0">
            <x v="0"/>
          </reference>
        </references>
      </pivotArea>
    </chartFormat>
    <chartFormat chart="0" format="221" series="1">
      <pivotArea type="data" outline="0" fieldPosition="0">
        <references count="5">
          <reference field="4294967294" count="1" selected="0">
            <x v="1"/>
          </reference>
          <reference field="0" count="1" selected="0">
            <x v="2"/>
          </reference>
          <reference field="1" count="1" selected="0">
            <x v="2"/>
          </reference>
          <reference field="2" count="1" selected="0">
            <x v="0"/>
          </reference>
          <reference field="3" count="1" selected="0">
            <x v="0"/>
          </reference>
        </references>
      </pivotArea>
    </chartFormat>
    <chartFormat chart="0" format="222" series="1">
      <pivotArea type="data" outline="0" fieldPosition="0">
        <references count="5">
          <reference field="4294967294" count="1" selected="0">
            <x v="1"/>
          </reference>
          <reference field="0" count="1" selected="0">
            <x v="2"/>
          </reference>
          <reference field="1" count="1" selected="0">
            <x v="2"/>
          </reference>
          <reference field="2" count="1" selected="0">
            <x v="0"/>
          </reference>
          <reference field="3" count="1" selected="0">
            <x v="1"/>
          </reference>
        </references>
      </pivotArea>
    </chartFormat>
    <chartFormat chart="0" format="223" series="1">
      <pivotArea type="data" outline="0" fieldPosition="0">
        <references count="5">
          <reference field="4294967294" count="1" selected="0">
            <x v="1"/>
          </reference>
          <reference field="0" count="1" selected="0">
            <x v="2"/>
          </reference>
          <reference field="1" count="1" selected="0">
            <x v="3"/>
          </reference>
          <reference field="2" count="1" selected="0">
            <x v="0"/>
          </reference>
          <reference field="3" count="1" selected="0">
            <x v="1"/>
          </reference>
        </references>
      </pivotArea>
    </chartFormat>
    <chartFormat chart="0" format="224" series="1">
      <pivotArea type="data" outline="0" fieldPosition="0">
        <references count="5">
          <reference field="4294967294" count="1" selected="0">
            <x v="0"/>
          </reference>
          <reference field="0" count="1" selected="0">
            <x v="1"/>
          </reference>
          <reference field="1" count="1" selected="0">
            <x v="1"/>
          </reference>
          <reference field="2" count="1" selected="0">
            <x v="0"/>
          </reference>
          <reference field="3" count="1" selected="0">
            <x v="0"/>
          </reference>
        </references>
      </pivotArea>
    </chartFormat>
    <chartFormat chart="0" format="225" series="1">
      <pivotArea type="data" outline="0" fieldPosition="0">
        <references count="5">
          <reference field="4294967294" count="1" selected="0">
            <x v="1"/>
          </reference>
          <reference field="0" count="1" selected="0">
            <x v="1"/>
          </reference>
          <reference field="1" count="1" selected="0">
            <x v="1"/>
          </reference>
          <reference field="2" count="1" selected="0">
            <x v="0"/>
          </reference>
          <reference field="3" count="1" selected="0">
            <x v="0"/>
          </reference>
        </references>
      </pivotArea>
    </chartFormat>
    <chartFormat chart="0" format="226" series="1">
      <pivotArea type="data" outline="0" fieldPosition="0">
        <references count="5">
          <reference field="4294967294" count="1" selected="0">
            <x v="0"/>
          </reference>
          <reference field="0" count="1" selected="0">
            <x v="1"/>
          </reference>
          <reference field="1" count="1" selected="0">
            <x v="1"/>
          </reference>
          <reference field="2" count="1" selected="0">
            <x v="0"/>
          </reference>
          <reference field="3" count="1" selected="0">
            <x v="1"/>
          </reference>
        </references>
      </pivotArea>
    </chartFormat>
    <chartFormat chart="0" format="227" series="1">
      <pivotArea type="data" outline="0" fieldPosition="0">
        <references count="5">
          <reference field="4294967294" count="1" selected="0">
            <x v="1"/>
          </reference>
          <reference field="0" count="1" selected="0">
            <x v="1"/>
          </reference>
          <reference field="1" count="1" selected="0">
            <x v="1"/>
          </reference>
          <reference field="2" count="1" selected="0">
            <x v="0"/>
          </reference>
          <reference field="3" count="1" selected="0">
            <x v="1"/>
          </reference>
        </references>
      </pivotArea>
    </chartFormat>
    <chartFormat chart="0" format="314" series="1">
      <pivotArea type="data" outline="0" fieldPosition="0">
        <references count="5">
          <reference field="4294967294" count="1" selected="0">
            <x v="2"/>
          </reference>
          <reference field="0" count="1" selected="0">
            <x v="1"/>
          </reference>
          <reference field="1" count="1" selected="0">
            <x v="1"/>
          </reference>
          <reference field="2" count="1" selected="0">
            <x v="0"/>
          </reference>
          <reference field="3" count="1" selected="0">
            <x v="1"/>
          </reference>
        </references>
      </pivotArea>
    </chartFormat>
    <chartFormat chart="0" format="315" series="1">
      <pivotArea type="data" outline="0" fieldPosition="0">
        <references count="5">
          <reference field="4294967294" count="1" selected="0">
            <x v="2"/>
          </reference>
          <reference field="0" count="1" selected="0">
            <x v="1"/>
          </reference>
          <reference field="1" count="1" selected="0">
            <x v="1"/>
          </reference>
          <reference field="2" count="1" selected="0">
            <x v="0"/>
          </reference>
          <reference field="3" count="1" selected="0">
            <x v="0"/>
          </reference>
        </references>
      </pivotArea>
    </chartFormat>
    <chartFormat chart="0" format="316" series="1">
      <pivotArea type="data" outline="0" fieldPosition="0">
        <references count="5">
          <reference field="4294967294" count="1" selected="0">
            <x v="0"/>
          </reference>
          <reference field="0" count="1" selected="0">
            <x v="0"/>
          </reference>
          <reference field="1" count="1" selected="0">
            <x v="0"/>
          </reference>
          <reference field="2" count="1" selected="0">
            <x v="0"/>
          </reference>
          <reference field="3" count="1" selected="0">
            <x v="0"/>
          </reference>
        </references>
      </pivotArea>
    </chartFormat>
    <chartFormat chart="0" format="317" series="1">
      <pivotArea type="data" outline="0" fieldPosition="0">
        <references count="5">
          <reference field="4294967294" count="1" selected="0">
            <x v="1"/>
          </reference>
          <reference field="0" count="1" selected="0">
            <x v="0"/>
          </reference>
          <reference field="1" count="1" selected="0">
            <x v="0"/>
          </reference>
          <reference field="2" count="1" selected="0">
            <x v="0"/>
          </reference>
          <reference field="3" count="1" selected="0">
            <x v="0"/>
          </reference>
        </references>
      </pivotArea>
    </chartFormat>
    <chartFormat chart="0" format="318" series="1">
      <pivotArea type="data" outline="0" fieldPosition="0">
        <references count="5">
          <reference field="4294967294" count="1" selected="0">
            <x v="2"/>
          </reference>
          <reference field="0" count="1" selected="0">
            <x v="0"/>
          </reference>
          <reference field="1" count="1" selected="0">
            <x v="0"/>
          </reference>
          <reference field="2" count="1" selected="0">
            <x v="0"/>
          </reference>
          <reference field="3" count="1" selected="0">
            <x v="0"/>
          </reference>
        </references>
      </pivotArea>
    </chartFormat>
    <chartFormat chart="0" format="319" series="1">
      <pivotArea type="data" outline="0" fieldPosition="0">
        <references count="5">
          <reference field="4294967294" count="1" selected="0">
            <x v="0"/>
          </reference>
          <reference field="0" count="1" selected="0">
            <x v="0"/>
          </reference>
          <reference field="1" count="1" selected="0">
            <x v="0"/>
          </reference>
          <reference field="2" count="1" selected="0">
            <x v="0"/>
          </reference>
          <reference field="3" count="1" selected="0">
            <x v="1"/>
          </reference>
        </references>
      </pivotArea>
    </chartFormat>
    <chartFormat chart="0" format="320" series="1">
      <pivotArea type="data" outline="0" fieldPosition="0">
        <references count="5">
          <reference field="4294967294" count="1" selected="0">
            <x v="1"/>
          </reference>
          <reference field="0" count="1" selected="0">
            <x v="0"/>
          </reference>
          <reference field="1" count="1" selected="0">
            <x v="0"/>
          </reference>
          <reference field="2" count="1" selected="0">
            <x v="0"/>
          </reference>
          <reference field="3" count="1" selected="0">
            <x v="1"/>
          </reference>
        </references>
      </pivotArea>
    </chartFormat>
    <chartFormat chart="0" format="321" series="1">
      <pivotArea type="data" outline="0" fieldPosition="0">
        <references count="5">
          <reference field="4294967294" count="1" selected="0">
            <x v="2"/>
          </reference>
          <reference field="0" count="1" selected="0">
            <x v="0"/>
          </reference>
          <reference field="1" count="1" selected="0">
            <x v="0"/>
          </reference>
          <reference field="2" count="1" selected="0">
            <x v="0"/>
          </reference>
          <reference field="3" count="1" selected="0">
            <x v="1"/>
          </reference>
        </references>
      </pivotArea>
    </chartFormat>
    <chartFormat chart="0" format="322" series="1">
      <pivotArea type="data" outline="0" fieldPosition="0">
        <references count="5">
          <reference field="4294967294" count="1" selected="0">
            <x v="0"/>
          </reference>
          <reference field="0" count="1" selected="0">
            <x v="0"/>
          </reference>
          <reference field="1" count="1" selected="0">
            <x v="0"/>
          </reference>
          <reference field="2" count="1" selected="0">
            <x v="1"/>
          </reference>
          <reference field="3" count="1" selected="0">
            <x v="0"/>
          </reference>
        </references>
      </pivotArea>
    </chartFormat>
    <chartFormat chart="0" format="323" series="1">
      <pivotArea type="data" outline="0" fieldPosition="0">
        <references count="5">
          <reference field="4294967294" count="1" selected="0">
            <x v="1"/>
          </reference>
          <reference field="0" count="1" selected="0">
            <x v="0"/>
          </reference>
          <reference field="1" count="1" selected="0">
            <x v="0"/>
          </reference>
          <reference field="2" count="1" selected="0">
            <x v="1"/>
          </reference>
          <reference field="3" count="1" selected="0">
            <x v="0"/>
          </reference>
        </references>
      </pivotArea>
    </chartFormat>
    <chartFormat chart="0" format="324" series="1">
      <pivotArea type="data" outline="0" fieldPosition="0">
        <references count="5">
          <reference field="4294967294" count="1" selected="0">
            <x v="2"/>
          </reference>
          <reference field="0" count="1" selected="0">
            <x v="0"/>
          </reference>
          <reference field="1" count="1" selected="0">
            <x v="0"/>
          </reference>
          <reference field="2" count="1" selected="0">
            <x v="1"/>
          </reference>
          <reference field="3" count="1" selected="0">
            <x v="0"/>
          </reference>
        </references>
      </pivotArea>
    </chartFormat>
    <chartFormat chart="0" format="325" series="1">
      <pivotArea type="data" outline="0" fieldPosition="0">
        <references count="5">
          <reference field="4294967294" count="1" selected="0">
            <x v="0"/>
          </reference>
          <reference field="0" count="1" selected="0">
            <x v="0"/>
          </reference>
          <reference field="1" count="1" selected="0">
            <x v="0"/>
          </reference>
          <reference field="2" count="1" selected="0">
            <x v="1"/>
          </reference>
          <reference field="3" count="1" selected="0">
            <x v="1"/>
          </reference>
        </references>
      </pivotArea>
    </chartFormat>
    <chartFormat chart="0" format="326" series="1">
      <pivotArea type="data" outline="0" fieldPosition="0">
        <references count="5">
          <reference field="4294967294" count="1" selected="0">
            <x v="1"/>
          </reference>
          <reference field="0" count="1" selected="0">
            <x v="0"/>
          </reference>
          <reference field="1" count="1" selected="0">
            <x v="0"/>
          </reference>
          <reference field="2" count="1" selected="0">
            <x v="1"/>
          </reference>
          <reference field="3" count="1" selected="0">
            <x v="1"/>
          </reference>
        </references>
      </pivotArea>
    </chartFormat>
    <chartFormat chart="0" format="327" series="1">
      <pivotArea type="data" outline="0" fieldPosition="0">
        <references count="5">
          <reference field="4294967294" count="1" selected="0">
            <x v="2"/>
          </reference>
          <reference field="0" count="1" selected="0">
            <x v="0"/>
          </reference>
          <reference field="1" count="1" selected="0">
            <x v="0"/>
          </reference>
          <reference field="2" count="1" selected="0">
            <x v="1"/>
          </reference>
          <reference field="3" count="1" selected="0">
            <x v="1"/>
          </reference>
        </references>
      </pivotArea>
    </chartFormat>
  </chartFormats>
  <pivotHierarchies count="34">
    <pivotHierarchy dragToData="1"/>
    <pivotHierarchy dragToData="1"/>
    <pivotHierarchy multipleItemSelectionAllowed="1" dragToData="1"/>
    <pivotHierarchy multipleItemSelectionAllowed="1" dragToData="1"/>
    <pivotHierarchy multipleItemSelectionAllowed="1"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Data="1"/>
    <pivotHierarchy dragToData="1" caption="Sum of Data.TF_fLL"/>
    <pivotHierarchy dragToData="1" caption="Max of Data.TF_fLL"/>
    <pivotHierarchy dragToData="1" caption="Min of Data.TF_fLL"/>
    <pivotHierarchy dragToData="1" caption="Average of Data.TF_fLL"/>
    <pivotHierarchy dragToData="1" caption="Varp of Data.TF_fLL"/>
    <pivotHierarchy dragToData="1" caption="Sum of Data.LL"/>
    <pivotHierarchy dragToData="1" caption="LL Max"/>
    <pivotHierarchy dragToData="1" caption="Average of Data.LL"/>
    <pivotHierarchy dragToData="1" caption="LL Min"/>
    <pivotHierarchy dragToData="1"/>
    <pivotHierarchy dragToData="1" caption="DL"/>
    <pivotHierarchy/>
  </pivotHierarchies>
  <rowHierarchiesUsage count="2">
    <rowHierarchyUsage hierarchyUsage="33"/>
    <rowHierarchyUsage hierarchyUsage="1"/>
  </rowHierarchiesUsage>
  <colHierarchiesUsage count="5">
    <colHierarchyUsage hierarchyUsage="2"/>
    <colHierarchyUsage hierarchyUsage="3"/>
    <colHierarchyUsage hierarchyUsage="4"/>
    <colHierarchyUsage hierarchyUsage="6"/>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44433962-1CF7-4059-B4EE-95C3D5FFCF73}">
      <x15:pivotTableData rowCount="65" columnCount="9" cacheId="946933971">
        <x15:pivotRow count="9">
          <x15:c>
            <x15:v>-7866.8736517226698</x15:v>
          </x15:c>
          <x15:c>
            <x15:v>-7866.8736517226698</x15:v>
          </x15:c>
          <x15:c>
            <x15:v>-14878.784157136901</x15:v>
          </x15:c>
          <x15:c>
            <x15:v>430.454279418976</x15:v>
          </x15:c>
          <x15:c>
            <x15:v>430.454279418976</x15:v>
          </x15:c>
          <x15:c>
            <x15:v>-9461.1898504658893</x15:v>
          </x15:c>
          <x15:c>
            <x15:v>430.454279418976</x15:v>
          </x15:c>
          <x15:c>
            <x15:v>-7866.8736517226698</x15:v>
          </x15:c>
          <x15:c>
            <x15:v>-9461.1898504658893</x15:v>
          </x15:c>
        </x15:pivotRow>
        <x15:pivotRow count="9">
          <x15:c>
            <x15:v>-7866.8736517226698</x15:v>
          </x15:c>
          <x15:c>
            <x15:v>-7866.8736517226698</x15:v>
          </x15:c>
          <x15:c>
            <x15:v>-14878.784157136901</x15:v>
          </x15:c>
          <x15:c>
            <x15:v>430.454279418976</x15:v>
          </x15:c>
          <x15:c>
            <x15:v>430.454279418976</x15:v>
          </x15:c>
          <x15:c>
            <x15:v>-9461.1898504658893</x15:v>
          </x15:c>
          <x15:c>
            <x15:v>430.454279418976</x15:v>
          </x15:c>
          <x15:c>
            <x15:v>-7866.8736517226698</x15:v>
          </x15:c>
          <x15:c>
            <x15:v>-9461.1898504658893</x15:v>
          </x15:c>
        </x15:pivotRow>
        <x15:pivotRow count="9">
          <x15:c>
            <x15:v>-5279.6095130457397</x15:v>
          </x15:c>
          <x15:c>
            <x15:v>-5279.6095130457397</x15:v>
          </x15:c>
          <x15:c>
            <x15:v>-9647.0244151675506</x15:v>
          </x15:c>
          <x15:c>
            <x15:v>470.97061308462997</x15:v>
          </x15:c>
          <x15:c>
            <x15:v>470.97061308462997</x15:v>
          </x15:c>
          <x15:c>
            <x15:v>-6151.3236427254596</x15:v>
          </x15:c>
          <x15:c>
            <x15:v>470.97061308462997</x15:v>
          </x15:c>
          <x15:c>
            <x15:v>-5279.6095130457397</x15:v>
          </x15:c>
          <x15:c>
            <x15:v>-6151.3236427254596</x15:v>
          </x15:c>
        </x15:pivotRow>
        <x15:pivotRow count="9">
          <x15:c>
            <x15:v>-5279.6095130457397</x15:v>
          </x15:c>
          <x15:c>
            <x15:v>-5279.6095130457397</x15:v>
          </x15:c>
          <x15:c>
            <x15:v>-9647.0244151675506</x15:v>
          </x15:c>
          <x15:c>
            <x15:v>470.97061308462997</x15:v>
          </x15:c>
          <x15:c>
            <x15:v>470.97061308462997</x15:v>
          </x15:c>
          <x15:c>
            <x15:v>-6151.3236427254596</x15:v>
          </x15:c>
          <x15:c>
            <x15:v>470.97061308462997</x15:v>
          </x15:c>
          <x15:c>
            <x15:v>-5279.6095130457397</x15:v>
          </x15:c>
          <x15:c>
            <x15:v>-6151.3236427254596</x15:v>
          </x15:c>
        </x15:pivotRow>
        <x15:pivotRow count="9">
          <x15:c>
            <x15:v>-5279.6095130457397</x15:v>
          </x15:c>
          <x15:c>
            <x15:v>-5279.6095130457397</x15:v>
          </x15:c>
          <x15:c>
            <x15:v>-9647.0244151675506</x15:v>
          </x15:c>
          <x15:c>
            <x15:v>470.97061308462997</x15:v>
          </x15:c>
          <x15:c>
            <x15:v>470.97061308462997</x15:v>
          </x15:c>
          <x15:c>
            <x15:v>-6151.3236427254596</x15:v>
          </x15:c>
          <x15:c>
            <x15:v>470.97061308462997</x15:v>
          </x15:c>
          <x15:c>
            <x15:v>-5279.6095130457397</x15:v>
          </x15:c>
          <x15:c>
            <x15:v>-6151.3236427254596</x15:v>
          </x15:c>
        </x15:pivotRow>
        <x15:pivotRow count="9">
          <x15:c>
            <x15:v>-4841.7738450352599</x15:v>
          </x15:c>
          <x15:c>
            <x15:v>-4841.7738450352599</x15:v>
          </x15:c>
          <x15:c>
            <x15:v>-8702.7913444927108</x15:v>
          </x15:c>
          <x15:c>
            <x15:v>638.60923033711401</x15:v>
          </x15:c>
          <x15:c>
            <x15:v>638.60923033711401</x15:v>
          </x15:c>
          <x15:c>
            <x15:v>-5549.6434972414499</x15:v>
          </x15:c>
          <x15:c>
            <x15:v>638.60923033711401</x15:v>
          </x15:c>
          <x15:c>
            <x15:v>-4841.7738450352599</x15:v>
          </x15:c>
          <x15:c>
            <x15:v>-5549.6434972414499</x15:v>
          </x15:c>
        </x15:pivotRow>
        <x15:pivotRow count="9">
          <x15:c>
            <x15:v>-4841.7738450352599</x15:v>
          </x15:c>
          <x15:c>
            <x15:v>-4841.7738450352599</x15:v>
          </x15:c>
          <x15:c>
            <x15:v>-8702.7913444927108</x15:v>
          </x15:c>
          <x15:c>
            <x15:v>638.60923033711401</x15:v>
          </x15:c>
          <x15:c>
            <x15:v>638.60923033711401</x15:v>
          </x15:c>
          <x15:c>
            <x15:v>-5549.6434972414499</x15:v>
          </x15:c>
          <x15:c>
            <x15:v>638.60923033711401</x15:v>
          </x15:c>
          <x15:c>
            <x15:v>-4841.7738450352599</x15:v>
          </x15:c>
          <x15:c>
            <x15:v>-5549.6434972414499</x15:v>
          </x15:c>
        </x15:pivotRow>
        <x15:pivotRow count="9">
          <x15:c>
            <x15:v>-4841.7738450352599</x15:v>
          </x15:c>
          <x15:c>
            <x15:v>-4841.7738450352599</x15:v>
          </x15:c>
          <x15:c>
            <x15:v>-8702.7913444927108</x15:v>
          </x15:c>
          <x15:c>
            <x15:v>638.60923033711401</x15:v>
          </x15:c>
          <x15:c>
            <x15:v>638.60923033711401</x15:v>
          </x15:c>
          <x15:c>
            <x15:v>-5549.6434972414499</x15:v>
          </x15:c>
          <x15:c>
            <x15:v>638.60923033711401</x15:v>
          </x15:c>
          <x15:c>
            <x15:v>-4841.7738450352599</x15:v>
          </x15:c>
          <x15:c>
            <x15:v>-5549.6434972414499</x15:v>
          </x15:c>
        </x15:pivotRow>
        <x15:pivotRow count="9">
          <x15:c>
            <x15:v>-2243.9488815063901</x15:v>
          </x15:c>
          <x15:c>
            <x15:v>-2243.9488815063901</x15:v>
          </x15:c>
          <x15:c>
            <x15:v>-3100.3417918220498</x15:v>
          </x15:c>
          <x15:c>
            <x15:v>1633.26502603518</x15:v>
          </x15:c>
          <x15:c>
            <x15:v>1633.26502603518</x15:v>
          </x15:c>
          <x15:c>
            <x15:v>-1979.67463403634</x15:v>
          </x15:c>
          <x15:c>
            <x15:v>1633.26502603518</x15:v>
          </x15:c>
          <x15:c>
            <x15:v>-2243.9488815063901</x15:v>
          </x15:c>
          <x15:c>
            <x15:v>-1979.67463403634</x15:v>
          </x15:c>
        </x15:pivotRow>
        <x15:pivotRow count="9">
          <x15:c>
            <x15:v>-2243.9488815063901</x15:v>
          </x15:c>
          <x15:c>
            <x15:v>-2243.9488815063901</x15:v>
          </x15:c>
          <x15:c>
            <x15:v>-3100.3417918220498</x15:v>
          </x15:c>
          <x15:c>
            <x15:v>1633.26502603518</x15:v>
          </x15:c>
          <x15:c>
            <x15:v>1633.26502603518</x15:v>
          </x15:c>
          <x15:c>
            <x15:v>-1979.67463403634</x15:v>
          </x15:c>
          <x15:c>
            <x15:v>1633.26502603518</x15:v>
          </x15:c>
          <x15:c>
            <x15:v>-2243.9488815063901</x15:v>
          </x15:c>
          <x15:c>
            <x15:v>-1979.67463403634</x15:v>
          </x15:c>
        </x15:pivotRow>
        <x15:pivotRow count="9">
          <x15:c>
            <x15:v>-2243.9488815063901</x15:v>
          </x15:c>
          <x15:c>
            <x15:v>-2243.9488815063901</x15:v>
          </x15:c>
          <x15:c>
            <x15:v>-3100.3417918220498</x15:v>
          </x15:c>
          <x15:c>
            <x15:v>1633.26502603518</x15:v>
          </x15:c>
          <x15:c>
            <x15:v>1633.26502603518</x15:v>
          </x15:c>
          <x15:c>
            <x15:v>-1979.67463403634</x15:v>
          </x15:c>
          <x15:c>
            <x15:v>1633.26502603518</x15:v>
          </x15:c>
          <x15:c>
            <x15:v>-2243.9488815063901</x15:v>
          </x15:c>
          <x15:c>
            <x15:v>-1979.67463403634</x15:v>
          </x15:c>
        </x15:pivotRow>
        <x15:pivotRow count="9">
          <x15:c>
            <x15:v>-1794.75737132023</x15:v>
          </x15:c>
          <x15:c>
            <x15:v>-1794.75737132023</x15:v>
          </x15:c>
          <x15:c>
            <x15:v>-2019.81484692449</x15:v>
          </x15:c>
          <x15:c>
            <x15:v>1860.33149883327</x15:v>
          </x15:c>
          <x15:c>
            <x15:v>1860.33149883327</x15:v>
          </x15:c>
          <x15:c>
            <x15:v>-1293.7663015343501</x15:v>
          </x15:c>
          <x15:c>
            <x15:v>1860.33149883327</x15:v>
          </x15:c>
          <x15:c>
            <x15:v>-1794.75737132023</x15:v>
          </x15:c>
          <x15:c>
            <x15:v>-1293.7663015343501</x15:v>
          </x15:c>
        </x15:pivotRow>
        <x15:pivotRow count="9">
          <x15:c>
            <x15:v>-1794.75737132023</x15:v>
          </x15:c>
          <x15:c>
            <x15:v>-1794.75737132023</x15:v>
          </x15:c>
          <x15:c>
            <x15:v>-2019.81484692449</x15:v>
          </x15:c>
          <x15:c>
            <x15:v>1860.33149883327</x15:v>
          </x15:c>
          <x15:c>
            <x15:v>1860.33149883327</x15:v>
          </x15:c>
          <x15:c>
            <x15:v>-1293.7663015343501</x15:v>
          </x15:c>
          <x15:c>
            <x15:v>1860.33149883327</x15:v>
          </x15:c>
          <x15:c>
            <x15:v>-1794.75737132023</x15:v>
          </x15:c>
          <x15:c>
            <x15:v>-1293.7663015343501</x15:v>
          </x15:c>
        </x15:pivotRow>
        <x15:pivotRow count="9">
          <x15:c>
            <x15:v>-1794.75737132023</x15:v>
          </x15:c>
          <x15:c>
            <x15:v>-1794.75737132023</x15:v>
          </x15:c>
          <x15:c>
            <x15:v>-2019.81484692449</x15:v>
          </x15:c>
          <x15:c>
            <x15:v>1860.33149883327</x15:v>
          </x15:c>
          <x15:c>
            <x15:v>1860.33149883327</x15:v>
          </x15:c>
          <x15:c>
            <x15:v>-1293.7663015343501</x15:v>
          </x15:c>
          <x15:c>
            <x15:v>1860.33149883327</x15:v>
          </x15:c>
          <x15:c>
            <x15:v>-1794.75737132023</x15:v>
          </x15:c>
          <x15:c>
            <x15:v>-1293.7663015343501</x15:v>
          </x15:c>
        </x15:pivotRow>
        <x15:pivotRow count="9">
          <x15:c>
            <x15:v>-1283.1781513859901</x15:v>
          </x15:c>
          <x15:c>
            <x15:v>-1283.1781513859901</x15:v>
          </x15:c>
          <x15:c>
            <x15:v>-1011.11679317741</x15:v>
          </x15:c>
          <x15:c>
            <x15:v>2118.9349817421999</x15:v>
          </x15:c>
          <x15:c>
            <x15:v>2118.9349817421999</x15:v>
          </x15:c>
          <x15:c>
            <x15:v>-290.69084490971102</x15:v>
          </x15:c>
          <x15:c>
            <x15:v>2118.9349817421999</x15:v>
          </x15:c>
          <x15:c>
            <x15:v>-1283.1781513859901</x15:v>
          </x15:c>
          <x15:c>
            <x15:v>-290.69084490971102</x15:v>
          </x15:c>
        </x15:pivotRow>
        <x15:pivotRow count="9">
          <x15:c>
            <x15:v>-1283.1781513859901</x15:v>
          </x15:c>
          <x15:c>
            <x15:v>-1283.1781513859901</x15:v>
          </x15:c>
          <x15:c>
            <x15:v>-1011.11679317741</x15:v>
          </x15:c>
          <x15:c>
            <x15:v>2118.9349817421999</x15:v>
          </x15:c>
          <x15:c>
            <x15:v>2118.9349817421999</x15:v>
          </x15:c>
          <x15:c>
            <x15:v>-290.69084490971102</x15:v>
          </x15:c>
          <x15:c>
            <x15:v>2118.9349817421999</x15:v>
          </x15:c>
          <x15:c>
            <x15:v>-1283.1781513859901</x15:v>
          </x15:c>
          <x15:c>
            <x15:v>-290.69084490971102</x15:v>
          </x15:c>
        </x15:pivotRow>
        <x15:pivotRow count="9">
          <x15:c>
            <x15:v>-1283.1781513859901</x15:v>
          </x15:c>
          <x15:c>
            <x15:v>-1283.1781513859901</x15:v>
          </x15:c>
          <x15:c>
            <x15:v>-1011.11679317741</x15:v>
          </x15:c>
          <x15:c>
            <x15:v>2118.9349817421999</x15:v>
          </x15:c>
          <x15:c>
            <x15:v>2118.9349817421999</x15:v>
          </x15:c>
          <x15:c>
            <x15:v>-290.69084490971102</x15:v>
          </x15:c>
          <x15:c>
            <x15:v>2118.9349817421999</x15:v>
          </x15:c>
          <x15:c>
            <x15:v>-1283.1781513859901</x15:v>
          </x15:c>
          <x15:c>
            <x15:v>-290.69084490971102</x15:v>
          </x15:c>
        </x15:pivotRow>
        <x15:pivotRow count="9">
          <x15:c>
            <x15:v>-686.751646194361</x15:v>
          </x15:c>
          <x15:c>
            <x15:v>-686.751646194361</x15:v>
          </x15:c>
          <x15:c>
            <x15:v>69.833060256398397</x15:v>
          </x15:c>
          <x15:c>
            <x15:v>2420.4287984018902</x15:v>
          </x15:c>
          <x15:c>
            <x15:v>2420.4287984018902</x15:v>
          </x15:c>
          <x15:c>
            <x15:v>973.79280887034702</x15:v>
          </x15:c>
          <x15:c>
            <x15:v>2420.4287984018902</x15:v>
          </x15:c>
          <x15:c>
            <x15:v>-686.751646194361</x15:v>
          </x15:c>
          <x15:c>
            <x15:v>973.79280887034702</x15:v>
          </x15:c>
        </x15:pivotRow>
        <x15:pivotRow count="9">
          <x15:c>
            <x15:v>-686.751646194361</x15:v>
          </x15:c>
          <x15:c>
            <x15:v>-686.751646194361</x15:v>
          </x15:c>
          <x15:c>
            <x15:v>69.833060256398397</x15:v>
          </x15:c>
          <x15:c>
            <x15:v>2420.4287984018902</x15:v>
          </x15:c>
          <x15:c>
            <x15:v>2420.4287984018902</x15:v>
          </x15:c>
          <x15:c>
            <x15:v>973.79280887034702</x15:v>
          </x15:c>
          <x15:c>
            <x15:v>2420.4287984018902</x15:v>
          </x15:c>
          <x15:c>
            <x15:v>-686.751646194361</x15:v>
          </x15:c>
          <x15:c>
            <x15:v>973.79280887034702</x15:v>
          </x15:c>
        </x15:pivotRow>
        <x15:pivotRow count="9">
          <x15:c>
            <x15:v>-686.751646194361</x15:v>
          </x15:c>
          <x15:c>
            <x15:v>-686.751646194361</x15:v>
          </x15:c>
          <x15:c>
            <x15:v>69.833060256398397</x15:v>
          </x15:c>
          <x15:c>
            <x15:v>2420.4287984018902</x15:v>
          </x15:c>
          <x15:c>
            <x15:v>2420.4287984018902</x15:v>
          </x15:c>
          <x15:c>
            <x15:v>973.79280887034702</x15:v>
          </x15:c>
          <x15:c>
            <x15:v>2420.4287984018902</x15:v>
          </x15:c>
          <x15:c>
            <x15:v>-686.751646194361</x15:v>
          </x15:c>
          <x15:c>
            <x15:v>973.79280887034702</x15:v>
          </x15:c>
        </x15:pivotRow>
        <x15:pivotRow count="9">
          <x15:c>
            <x15:v>-312.88671018397201</x15:v>
          </x15:c>
          <x15:c>
            <x15:v>-312.88671018397201</x15:v>
          </x15:c>
          <x15:c>
            <x15:v>1017.26992386046</x15:v>
          </x15:c>
          <x15:c>
            <x15:v>2778.6831841651401</x15:v>
          </x15:c>
          <x15:c>
            <x15:v>2778.6831841651401</x15:v>
          </x15:c>
          <x15:c>
            <x15:v>2375.4256777706601</x15:v>
          </x15:c>
          <x15:c>
            <x15:v>2778.6831841651401</x15:v>
          </x15:c>
          <x15:c>
            <x15:v>-312.88671018397201</x15:v>
          </x15:c>
          <x15:c>
            <x15:v>2375.4256777706601</x15:v>
          </x15:c>
        </x15:pivotRow>
        <x15:pivotRow count="9">
          <x15:c>
            <x15:v>-312.88671018397201</x15:v>
          </x15:c>
          <x15:c>
            <x15:v>-312.88671018397201</x15:v>
          </x15:c>
          <x15:c>
            <x15:v>1017.26992386046</x15:v>
          </x15:c>
          <x15:c>
            <x15:v>2778.6831841651401</x15:v>
          </x15:c>
          <x15:c>
            <x15:v>2778.6831841651401</x15:v>
          </x15:c>
          <x15:c>
            <x15:v>2375.4256777706601</x15:v>
          </x15:c>
          <x15:c>
            <x15:v>2778.6831841651401</x15:v>
          </x15:c>
          <x15:c>
            <x15:v>-312.88671018397201</x15:v>
          </x15:c>
          <x15:c>
            <x15:v>2375.4256777706601</x15:v>
          </x15:c>
        </x15:pivotRow>
        <x15:pivotRow count="9">
          <x15:c>
            <x15:v>-312.88671018397201</x15:v>
          </x15:c>
          <x15:c>
            <x15:v>-312.88671018397201</x15:v>
          </x15:c>
          <x15:c>
            <x15:v>1017.26992386046</x15:v>
          </x15:c>
          <x15:c>
            <x15:v>2778.6831841651401</x15:v>
          </x15:c>
          <x15:c>
            <x15:v>2778.6831841651401</x15:v>
          </x15:c>
          <x15:c>
            <x15:v>2375.4256777706601</x15:v>
          </x15:c>
          <x15:c>
            <x15:v>2778.6831841651401</x15:v>
          </x15:c>
          <x15:c>
            <x15:v>-312.88671018397201</x15:v>
          </x15:c>
          <x15:c>
            <x15:v>2375.4256777706601</x15:v>
          </x15:c>
        </x15:pivotRow>
        <x15:pivotRow count="9">
          <x15:c>
            <x15:v>-175.14699691698701</x15:v>
          </x15:c>
          <x15:c>
            <x15:v>-175.14699691698701</x15:v>
          </x15:c>
          <x15:c>
            <x15:v>1351.4147916152101</x15:v>
          </x15:c>
          <x15:c>
            <x15:v>2910.6716420779098</x15:v>
          </x15:c>
          <x15:c>
            <x15:v>2910.6716420779098</x15:v>
          </x15:c>
          <x15:c>
            <x15:v>2906.7275535701501</x15:v>
          </x15:c>
          <x15:c>
            <x15:v>2910.6716420779098</x15:v>
          </x15:c>
          <x15:c>
            <x15:v>-175.14699691698701</x15:v>
          </x15:c>
          <x15:c>
            <x15:v>2906.7275535701501</x15:v>
          </x15:c>
        </x15:pivotRow>
        <x15:pivotRow count="9">
          <x15:c>
            <x15:v>-175.14699691698701</x15:v>
          </x15:c>
          <x15:c>
            <x15:v>-175.14699691698701</x15:v>
          </x15:c>
          <x15:c>
            <x15:v>1351.4147916152101</x15:v>
          </x15:c>
          <x15:c>
            <x15:v>2910.6716420779098</x15:v>
          </x15:c>
          <x15:c>
            <x15:v>2910.6716420779098</x15:v>
          </x15:c>
          <x15:c>
            <x15:v>2906.7275535701501</x15:v>
          </x15:c>
          <x15:c>
            <x15:v>2910.6716420779098</x15:v>
          </x15:c>
          <x15:c>
            <x15:v>-175.14699691698701</x15:v>
          </x15:c>
          <x15:c>
            <x15:v>2906.7275535701501</x15:v>
          </x15:c>
        </x15:pivotRow>
        <x15:pivotRow count="9">
          <x15:c>
            <x15:v>-175.14699691698701</x15:v>
          </x15:c>
          <x15:c>
            <x15:v>-175.14699691698701</x15:v>
          </x15:c>
          <x15:c>
            <x15:v>1351.4147916152101</x15:v>
          </x15:c>
          <x15:c>
            <x15:v>2910.6716420779098</x15:v>
          </x15:c>
          <x15:c>
            <x15:v>2910.6716420779098</x15:v>
          </x15:c>
          <x15:c>
            <x15:v>2906.7275535701501</x15:v>
          </x15:c>
          <x15:c>
            <x15:v>2910.6716420779098</x15:v>
          </x15:c>
          <x15:c>
            <x15:v>-175.14699691698701</x15:v>
          </x15:c>
          <x15:c>
            <x15:v>2906.7275535701501</x15:v>
          </x15:c>
        </x15:pivotRow>
        <x15:pivotRow count="9">
          <x15:c>
            <x15:v>-141.03677704422</x15:v>
          </x15:c>
          <x15:c>
            <x15:v>-141.03677704422</x15:v>
          </x15:c>
          <x15:c>
            <x15:v>1802.9170287161701</x15:v>
          </x15:c>
          <x15:c>
            <x15:v>3059.28875081971</x15:v>
          </x15:c>
          <x15:c>
            <x15:v>3059.28875081971</x15:v>
          </x15:c>
          <x15:c>
            <x15:v>3538.8860661931099</x15:v>
          </x15:c>
          <x15:c>
            <x15:v>3059.28875081971</x15:v>
          </x15:c>
          <x15:c>
            <x15:v>-141.03677704422</x15:v>
          </x15:c>
          <x15:c>
            <x15:v>3538.8860661931099</x15:v>
          </x15:c>
        </x15:pivotRow>
        <x15:pivotRow count="9">
          <x15:c>
            <x15:v>-141.03677704422</x15:v>
          </x15:c>
          <x15:c>
            <x15:v>-141.03677704422</x15:v>
          </x15:c>
          <x15:c>
            <x15:v>1802.9170287161701</x15:v>
          </x15:c>
          <x15:c>
            <x15:v>3059.28875081971</x15:v>
          </x15:c>
          <x15:c>
            <x15:v>3059.28875081971</x15:v>
          </x15:c>
          <x15:c>
            <x15:v>3538.8860661931099</x15:v>
          </x15:c>
          <x15:c>
            <x15:v>3059.28875081971</x15:v>
          </x15:c>
          <x15:c>
            <x15:v>-141.03677704422</x15:v>
          </x15:c>
          <x15:c>
            <x15:v>3538.8860661931099</x15:v>
          </x15:c>
        </x15:pivotRow>
        <x15:pivotRow count="9">
          <x15:c>
            <x15:v>-141.03677704422</x15:v>
          </x15:c>
          <x15:c>
            <x15:v>-141.03677704422</x15:v>
          </x15:c>
          <x15:c>
            <x15:v>1802.9170287161701</x15:v>
          </x15:c>
          <x15:c>
            <x15:v>3059.28875081971</x15:v>
          </x15:c>
          <x15:c>
            <x15:v>3059.28875081971</x15:v>
          </x15:c>
          <x15:c>
            <x15:v>3538.8860661931099</x15:v>
          </x15:c>
          <x15:c>
            <x15:v>3059.28875081971</x15:v>
          </x15:c>
          <x15:c>
            <x15:v>-141.03677704422</x15:v>
          </x15:c>
          <x15:c>
            <x15:v>3538.8860661931099</x15:v>
          </x15:c>
        </x15:pivotRow>
        <x15:pivotRow count="9">
          <x15:c>
            <x15:v>-144.507323017875</x15:v>
          </x15:c>
          <x15:c>
            <x15:v>-144.507323017875</x15:v>
          </x15:c>
          <x15:c>
            <x15:v>1722.0360479266401</x15:v>
          </x15:c>
          <x15:c>
            <x15:v>3013.2085260367999</x15:v>
          </x15:c>
          <x15:c>
            <x15:v>3013.2085260367999</x15:v>
          </x15:c>
          <x15:c>
            <x15:v>3406.5276373445199</x15:v>
          </x15:c>
          <x15:c>
            <x15:v>3013.2085260367999</x15:v>
          </x15:c>
          <x15:c>
            <x15:v>-144.507323017875</x15:v>
          </x15:c>
          <x15:c>
            <x15:v>3406.5276373445199</x15:v>
          </x15:c>
        </x15:pivotRow>
        <x15:pivotRow count="9">
          <x15:c>
            <x15:v>-144.507323017875</x15:v>
          </x15:c>
          <x15:c>
            <x15:v>-144.507323017875</x15:v>
          </x15:c>
          <x15:c>
            <x15:v>1722.0360479266401</x15:v>
          </x15:c>
          <x15:c>
            <x15:v>3013.2085260367999</x15:v>
          </x15:c>
          <x15:c>
            <x15:v>3013.2085260367999</x15:v>
          </x15:c>
          <x15:c>
            <x15:v>3406.5276373445199</x15:v>
          </x15:c>
          <x15:c>
            <x15:v>3013.2085260367999</x15:v>
          </x15:c>
          <x15:c>
            <x15:v>-144.507323017875</x15:v>
          </x15:c>
          <x15:c>
            <x15:v>3406.5276373445199</x15:v>
          </x15:c>
        </x15:pivotRow>
        <x15:pivotRow count="9">
          <x15:c>
            <x15:v>-144.507323017875</x15:v>
          </x15:c>
          <x15:c>
            <x15:v>-144.507323017875</x15:v>
          </x15:c>
          <x15:c>
            <x15:v>1722.0360479266401</x15:v>
          </x15:c>
          <x15:c>
            <x15:v>3013.2085260367999</x15:v>
          </x15:c>
          <x15:c>
            <x15:v>3013.2085260367999</x15:v>
          </x15:c>
          <x15:c>
            <x15:v>3406.5276373445199</x15:v>
          </x15:c>
          <x15:c>
            <x15:v>3013.2085260367999</x15:v>
          </x15:c>
          <x15:c>
            <x15:v>-144.507323017875</x15:v>
          </x15:c>
          <x15:c>
            <x15:v>3406.5276373445199</x15:v>
          </x15:c>
        </x15:pivotRow>
        <x15:pivotRow count="9">
          <x15:c>
            <x15:v>-151.09493343083099</x15:v>
          </x15:c>
          <x15:c>
            <x15:v>-151.09493343083099</x15:v>
          </x15:c>
          <x15:c>
            <x15:v>1568.5119640205801</x15:v>
          </x15:c>
          <x15:c>
            <x15:v>2925.7414326988801</x15:v>
          </x15:c>
          <x15:c>
            <x15:v>2925.7414326988801</x15:v>
          </x15:c>
          <x15:c>
            <x15:v>3155.2917307337698</x15:v>
          </x15:c>
          <x15:c>
            <x15:v>2925.7414326988801</x15:v>
          </x15:c>
          <x15:c>
            <x15:v>-151.09493343083099</x15:v>
          </x15:c>
          <x15:c>
            <x15:v>3155.2917307337698</x15:v>
          </x15:c>
        </x15:pivotRow>
        <x15:pivotRow count="9">
          <x15:c>
            <x15:v>-151.09493343083099</x15:v>
          </x15:c>
          <x15:c>
            <x15:v>-151.09493343083099</x15:v>
          </x15:c>
          <x15:c>
            <x15:v>1568.5119640205801</x15:v>
          </x15:c>
          <x15:c>
            <x15:v>2925.7414326988801</x15:v>
          </x15:c>
          <x15:c>
            <x15:v>2925.7414326988801</x15:v>
          </x15:c>
          <x15:c>
            <x15:v>3155.2917307337698</x15:v>
          </x15:c>
          <x15:c>
            <x15:v>2925.7414326988801</x15:v>
          </x15:c>
          <x15:c>
            <x15:v>-151.09493343083099</x15:v>
          </x15:c>
          <x15:c>
            <x15:v>3155.2917307337698</x15:v>
          </x15:c>
        </x15:pivotRow>
        <x15:pivotRow count="9">
          <x15:c>
            <x15:v>-151.09493343083099</x15:v>
          </x15:c>
          <x15:c>
            <x15:v>-151.09493343083099</x15:v>
          </x15:c>
          <x15:c>
            <x15:v>1568.5119640205801</x15:v>
          </x15:c>
          <x15:c>
            <x15:v>2925.7414326988801</x15:v>
          </x15:c>
          <x15:c>
            <x15:v>2925.7414326988801</x15:v>
          </x15:c>
          <x15:c>
            <x15:v>3155.2917307337698</x15:v>
          </x15:c>
          <x15:c>
            <x15:v>2925.7414326988801</x15:v>
          </x15:c>
          <x15:c>
            <x15:v>-151.09493343083099</x15:v>
          </x15:c>
          <x15:c>
            <x15:v>3155.2917307337698</x15:v>
          </x15:c>
        </x15:pivotRow>
        <x15:pivotRow count="9">
          <x15:c>
            <x15:v>-161.08882044755899</x15:v>
          </x15:c>
          <x15:c>
            <x15:v>-161.08882044755899</x15:v>
          </x15:c>
          <x15:c>
            <x15:v>1335.6046952655299</x15:v>
          </x15:c>
          <x15:c>
            <x15:v>2793.0474520740399</x15:v>
          </x15:c>
          <x15:c>
            <x15:v>2793.0474520740399</x15:v>
          </x15:c>
          <x15:c>
            <x15:v>2774.1484772901499</x15:v>
          </x15:c>
          <x15:c>
            <x15:v>2793.0474520740399</x15:v>
          </x15:c>
          <x15:c>
            <x15:v>-161.08882044755899</x15:v>
          </x15:c>
          <x15:c>
            <x15:v>2774.1484772901499</x15:v>
          </x15:c>
        </x15:pivotRow>
        <x15:pivotRow count="9">
          <x15:c>
            <x15:v>-161.08882044755899</x15:v>
          </x15:c>
          <x15:c>
            <x15:v>-161.08882044755899</x15:v>
          </x15:c>
          <x15:c>
            <x15:v>1335.6046952655299</x15:v>
          </x15:c>
          <x15:c>
            <x15:v>2793.0474520740399</x15:v>
          </x15:c>
          <x15:c>
            <x15:v>2793.0474520740399</x15:v>
          </x15:c>
          <x15:c>
            <x15:v>2774.1484772901499</x15:v>
          </x15:c>
          <x15:c>
            <x15:v>2793.0474520740399</x15:v>
          </x15:c>
          <x15:c>
            <x15:v>-161.08882044755899</x15:v>
          </x15:c>
          <x15:c>
            <x15:v>2774.1484772901499</x15:v>
          </x15:c>
        </x15:pivotRow>
        <x15:pivotRow count="9">
          <x15:c>
            <x15:v>-161.08882044755899</x15:v>
          </x15:c>
          <x15:c>
            <x15:v>-161.08882044755899</x15:v>
          </x15:c>
          <x15:c>
            <x15:v>1335.6046952655299</x15:v>
          </x15:c>
          <x15:c>
            <x15:v>2793.0474520740399</x15:v>
          </x15:c>
          <x15:c>
            <x15:v>2793.0474520740399</x15:v>
          </x15:c>
          <x15:c>
            <x15:v>2774.1484772901499</x15:v>
          </x15:c>
          <x15:c>
            <x15:v>2793.0474520740399</x15:v>
          </x15:c>
          <x15:c>
            <x15:v>-161.08882044755899</x15:v>
          </x15:c>
          <x15:c>
            <x15:v>2774.1484772901499</x15:v>
          </x15:c>
        </x15:pivotRow>
        <x15:pivotRow count="9">
          <x15:c>
            <x15:v>-518.06321136078998</x15:v>
          </x15:c>
          <x15:c>
            <x15:v>-518.06321136078998</x15:v>
          </x15:c>
          <x15:c>
            <x15:v>537.65313604460903</x15:v>
          </x15:c>
          <x15:c>
            <x15:v>2440.9914478355199</x15:v>
          </x15:c>
          <x15:c>
            <x15:v>2440.9914478355199</x15:v>
          </x15:c>
          <x15:c>
            <x15:v>1469.19125917715</x15:v>
          </x15:c>
          <x15:c>
            <x15:v>2440.9914478355199</x15:v>
          </x15:c>
          <x15:c>
            <x15:v>-518.06321136078998</x15:v>
          </x15:c>
          <x15:c>
            <x15:v>1469.19125917715</x15:v>
          </x15:c>
        </x15:pivotRow>
        <x15:pivotRow count="9">
          <x15:c>
            <x15:v>-518.06321136078998</x15:v>
          </x15:c>
          <x15:c>
            <x15:v>-518.06321136078998</x15:v>
          </x15:c>
          <x15:c>
            <x15:v>537.65313604460903</x15:v>
          </x15:c>
          <x15:c>
            <x15:v>2440.9914478355199</x15:v>
          </x15:c>
          <x15:c>
            <x15:v>2440.9914478355199</x15:v>
          </x15:c>
          <x15:c>
            <x15:v>1469.19125917715</x15:v>
          </x15:c>
          <x15:c>
            <x15:v>2440.9914478355199</x15:v>
          </x15:c>
          <x15:c>
            <x15:v>-518.06321136078998</x15:v>
          </x15:c>
          <x15:c>
            <x15:v>1469.19125917715</x15:v>
          </x15:c>
        </x15:pivotRow>
        <x15:pivotRow count="9">
          <x15:c>
            <x15:v>-518.06321136078998</x15:v>
          </x15:c>
          <x15:c>
            <x15:v>-518.06321136078998</x15:v>
          </x15:c>
          <x15:c>
            <x15:v>537.65313604460903</x15:v>
          </x15:c>
          <x15:c>
            <x15:v>2440.9914478355199</x15:v>
          </x15:c>
          <x15:c>
            <x15:v>2440.9914478355199</x15:v>
          </x15:c>
          <x15:c>
            <x15:v>1469.19125917715</x15:v>
          </x15:c>
          <x15:c>
            <x15:v>2440.9914478355199</x15:v>
          </x15:c>
          <x15:c>
            <x15:v>-518.06321136078998</x15:v>
          </x15:c>
          <x15:c>
            <x15:v>1469.19125917715</x15:v>
          </x15:c>
        </x15:pivotRow>
        <x15:pivotRow count="9">
          <x15:c>
            <x15:v>-741.17220568155903</x15:v>
          </x15:c>
          <x15:c>
            <x15:v>-741.17220568155903</x15:v>
          </x15:c>
          <x15:c>
            <x15:v>0.99528453200457501</x15:v>
          </x15:c>
          <x15:c>
            <x15:v>2220.9564451864499</x15:v>
          </x15:c>
          <x15:c>
            <x15:v>2220.9564451864499</x15:v>
          </x15:c>
          <x15:c>
            <x15:v>691.531124856053</x15:v>
          </x15:c>
          <x15:c>
            <x15:v>2220.9564451864499</x15:v>
          </x15:c>
          <x15:c>
            <x15:v>-741.17220568155903</x15:v>
          </x15:c>
          <x15:c>
            <x15:v>691.531124856053</x15:v>
          </x15:c>
        </x15:pivotRow>
        <x15:pivotRow count="9">
          <x15:c>
            <x15:v>-741.17220568155903</x15:v>
          </x15:c>
          <x15:c>
            <x15:v>-741.17220568155903</x15:v>
          </x15:c>
          <x15:c>
            <x15:v>0.99528453200457501</x15:v>
          </x15:c>
          <x15:c>
            <x15:v>2220.9564451864499</x15:v>
          </x15:c>
          <x15:c>
            <x15:v>2220.9564451864499</x15:v>
          </x15:c>
          <x15:c>
            <x15:v>691.531124856053</x15:v>
          </x15:c>
          <x15:c>
            <x15:v>2220.9564451864499</x15:v>
          </x15:c>
          <x15:c>
            <x15:v>-741.17220568155903</x15:v>
          </x15:c>
          <x15:c>
            <x15:v>691.531124856053</x15:v>
          </x15:c>
        </x15:pivotRow>
        <x15:pivotRow count="9">
          <x15:c>
            <x15:v>-741.17220568155903</x15:v>
          </x15:c>
          <x15:c>
            <x15:v>-741.17220568155903</x15:v>
          </x15:c>
          <x15:c>
            <x15:v>0.99528453200457501</x15:v>
          </x15:c>
          <x15:c>
            <x15:v>2220.9564451864499</x15:v>
          </x15:c>
          <x15:c>
            <x15:v>2220.9564451864499</x15:v>
          </x15:c>
          <x15:c>
            <x15:v>691.531124856053</x15:v>
          </x15:c>
          <x15:c>
            <x15:v>2220.9564451864499</x15:v>
          </x15:c>
          <x15:c>
            <x15:v>-741.17220568155903</x15:v>
          </x15:c>
          <x15:c>
            <x15:v>691.531124856053</x15:v>
          </x15:c>
        </x15:pivotRow>
        <x15:pivotRow count="9">
          <x15:c>
            <x15:v>-2010.24020837581</x15:v>
          </x15:c>
          <x15:c>
            <x15:v>-2010.24020837581</x15:v>
          </x15:c>
          <x15:c>
            <x15:v>-2796.1205469393799</x15:v>
          </x15:c>
          <x15:c>
            <x15:v>1550.3187136337201</x15:v>
          </x15:c>
          <x15:c>
            <x15:v>1550.3187136337201</x15:v>
          </x15:c>
          <x15:c>
            <x15:v>-1715.16971520384</x15:v>
          </x15:c>
          <x15:c>
            <x15:v>1550.3187136337201</x15:v>
          </x15:c>
          <x15:c>
            <x15:v>-2010.24020837581</x15:v>
          </x15:c>
          <x15:c>
            <x15:v>-1715.16971520384</x15:v>
          </x15:c>
        </x15:pivotRow>
        <x15:pivotRow count="9">
          <x15:c>
            <x15:v>-2010.24020837581</x15:v>
          </x15:c>
          <x15:c>
            <x15:v>-2010.24020837581</x15:v>
          </x15:c>
          <x15:c>
            <x15:v>-2796.1205469393799</x15:v>
          </x15:c>
          <x15:c>
            <x15:v>1550.3187136337201</x15:v>
          </x15:c>
          <x15:c>
            <x15:v>1550.3187136337201</x15:v>
          </x15:c>
          <x15:c>
            <x15:v>-1715.16971520384</x15:v>
          </x15:c>
          <x15:c>
            <x15:v>1550.3187136337201</x15:v>
          </x15:c>
          <x15:c>
            <x15:v>-2010.24020837581</x15:v>
          </x15:c>
          <x15:c>
            <x15:v>-1715.16971520384</x15:v>
          </x15:c>
        </x15:pivotRow>
        <x15:pivotRow count="9">
          <x15:c>
            <x15:v>-2010.24020837581</x15:v>
          </x15:c>
          <x15:c>
            <x15:v>-2010.24020837581</x15:v>
          </x15:c>
          <x15:c>
            <x15:v>-2796.1205469393799</x15:v>
          </x15:c>
          <x15:c>
            <x15:v>1550.3187136337201</x15:v>
          </x15:c>
          <x15:c>
            <x15:v>1550.3187136337201</x15:v>
          </x15:c>
          <x15:c>
            <x15:v>-1715.16971520384</x15:v>
          </x15:c>
          <x15:c>
            <x15:v>1550.3187136337201</x15:v>
          </x15:c>
          <x15:c>
            <x15:v>-2010.24020837581</x15:v>
          </x15:c>
          <x15:c>
            <x15:v>-1715.16971520384</x15:v>
          </x15:c>
        </x15:pivotRow>
        <x15:pivotRow count="9">
          <x15:c>
            <x15:v>-2020.2180280426601</x15:v>
          </x15:c>
          <x15:c>
            <x15:v>-2020.2180280426601</x15:v>
          </x15:c>
          <x15:c>
            <x15:v>-2819.2323864561199</x15:v>
          </x15:c>
          <x15:c>
            <x15:v>1546.1316722797201</x15:v>
          </x15:c>
          <x15:c>
            <x15:v>1546.1316722797201</x15:v>
          </x15:c>
          <x15:c>
            <x15:v>-1730.3050551117699</x15:v>
          </x15:c>
          <x15:c>
            <x15:v>1546.1316722797201</x15:v>
          </x15:c>
          <x15:c>
            <x15:v>-2020.2180280426601</x15:v>
          </x15:c>
          <x15:c>
            <x15:v>-1730.3050551117699</x15:v>
          </x15:c>
        </x15:pivotRow>
        <x15:pivotRow count="9">
          <x15:c>
            <x15:v>-2020.2180280426601</x15:v>
          </x15:c>
          <x15:c>
            <x15:v>-2020.2180280426601</x15:v>
          </x15:c>
          <x15:c>
            <x15:v>-2819.2323864561199</x15:v>
          </x15:c>
          <x15:c>
            <x15:v>1546.1316722797201</x15:v>
          </x15:c>
          <x15:c>
            <x15:v>1546.1316722797201</x15:v>
          </x15:c>
          <x15:c>
            <x15:v>-1730.3050551117699</x15:v>
          </x15:c>
          <x15:c>
            <x15:v>1546.1316722797201</x15:v>
          </x15:c>
          <x15:c>
            <x15:v>-2020.2180280426601</x15:v>
          </x15:c>
          <x15:c>
            <x15:v>-1730.3050551117699</x15:v>
          </x15:c>
        </x15:pivotRow>
        <x15:pivotRow count="9">
          <x15:c>
            <x15:v>-2020.2180280426601</x15:v>
          </x15:c>
          <x15:c>
            <x15:v>-2020.2180280426601</x15:v>
          </x15:c>
          <x15:c>
            <x15:v>-2819.2323864561199</x15:v>
          </x15:c>
          <x15:c>
            <x15:v>1546.1316722797201</x15:v>
          </x15:c>
          <x15:c>
            <x15:v>1546.1316722797201</x15:v>
          </x15:c>
          <x15:c>
            <x15:v>-1730.3050551117699</x15:v>
          </x15:c>
          <x15:c>
            <x15:v>1546.1316722797201</x15:v>
          </x15:c>
          <x15:c>
            <x15:v>-2020.2180280426601</x15:v>
          </x15:c>
          <x15:c>
            <x15:v>-1730.3050551117699</x15:v>
          </x15:c>
        </x15:pivotRow>
        <x15:pivotRow count="9">
          <x15:c>
            <x15:v>-2129.9740443779901</x15:v>
          </x15:c>
          <x15:c>
            <x15:v>-2129.9740443779901</x15:v>
          </x15:c>
          <x15:c>
            <x15:v>-3073.4626211403202</x15:v>
          </x15:c>
          <x15:c>
            <x15:v>1500.07421738578</x15:v>
          </x15:c>
          <x15:c>
            <x15:v>1500.07421738578</x15:v>
          </x15:c>
          <x15:c>
            <x15:v>-1896.79379409899</x15:v>
          </x15:c>
          <x15:c>
            <x15:v>1500.07421738578</x15:v>
          </x15:c>
          <x15:c>
            <x15:v>-2129.9740443779901</x15:v>
          </x15:c>
          <x15:c>
            <x15:v>-1896.79379409899</x15:v>
          </x15:c>
        </x15:pivotRow>
        <x15:pivotRow count="9">
          <x15:c>
            <x15:v>-2129.9740443779901</x15:v>
          </x15:c>
          <x15:c>
            <x15:v>-2129.9740443779901</x15:v>
          </x15:c>
          <x15:c>
            <x15:v>-3073.4626211403202</x15:v>
          </x15:c>
          <x15:c>
            <x15:v>1500.07421738578</x15:v>
          </x15:c>
          <x15:c>
            <x15:v>1500.07421738578</x15:v>
          </x15:c>
          <x15:c>
            <x15:v>-1896.79379409899</x15:v>
          </x15:c>
          <x15:c>
            <x15:v>1500.07421738578</x15:v>
          </x15:c>
          <x15:c>
            <x15:v>-2129.9740443779901</x15:v>
          </x15:c>
          <x15:c>
            <x15:v>-1896.79379409899</x15:v>
          </x15:c>
        </x15:pivotRow>
        <x15:pivotRow count="9">
          <x15:c>
            <x15:v>-2129.9740443779901</x15:v>
          </x15:c>
          <x15:c>
            <x15:v>-2129.9740443779901</x15:v>
          </x15:c>
          <x15:c>
            <x15:v>-3073.4626211403202</x15:v>
          </x15:c>
          <x15:c>
            <x15:v>1500.07421738578</x15:v>
          </x15:c>
          <x15:c>
            <x15:v>1500.07421738578</x15:v>
          </x15:c>
          <x15:c>
            <x15:v>-1896.79379409899</x15:v>
          </x15:c>
          <x15:c>
            <x15:v>1500.07421738578</x15:v>
          </x15:c>
          <x15:c>
            <x15:v>-2129.9740443779901</x15:v>
          </x15:c>
          <x15:c>
            <x15:v>-1896.79379409899</x15:v>
          </x15:c>
        </x15:pivotRow>
        <x15:pivotRow count="9">
          <x15:c>
            <x15:v>-2702.0357052773002</x15:v>
          </x15:c>
          <x15:c>
            <x15:v>-2702.0357052773002</x15:v>
          </x15:c>
          <x15:c>
            <x15:v>-4398.5414201003896</x15:v>
          </x15:c>
          <x15:c>
            <x15:v>1260.01717975675</x15:v>
          </x15:c>
          <x15:c>
            <x15:v>1260.01717975675</x15:v>
          </x15:c>
          <x15:c>
            <x15:v>-2764.5532821535699</x15:v>
          </x15:c>
          <x15:c>
            <x15:v>1260.01717975675</x15:v>
          </x15:c>
          <x15:c>
            <x15:v>-2702.0357052773002</x15:v>
          </x15:c>
          <x15:c>
            <x15:v>-2764.5532821535699</x15:v>
          </x15:c>
        </x15:pivotRow>
        <x15:pivotRow count="9">
          <x15:c>
            <x15:v>-2702.0357052773002</x15:v>
          </x15:c>
          <x15:c>
            <x15:v>-2702.0357052773002</x15:v>
          </x15:c>
          <x15:c>
            <x15:v>-4398.5414201003896</x15:v>
          </x15:c>
          <x15:c>
            <x15:v>1260.01717975675</x15:v>
          </x15:c>
          <x15:c>
            <x15:v>1260.01717975675</x15:v>
          </x15:c>
          <x15:c>
            <x15:v>-2764.5532821535699</x15:v>
          </x15:c>
          <x15:c>
            <x15:v>1260.01717975675</x15:v>
          </x15:c>
          <x15:c>
            <x15:v>-2702.0357052773002</x15:v>
          </x15:c>
          <x15:c>
            <x15:v>-2764.5532821535699</x15:v>
          </x15:c>
        </x15:pivotRow>
        <x15:pivotRow count="9">
          <x15:c>
            <x15:v>-2702.0357052773002</x15:v>
          </x15:c>
          <x15:c>
            <x15:v>-2702.0357052773002</x15:v>
          </x15:c>
          <x15:c>
            <x15:v>-4398.5414201003896</x15:v>
          </x15:c>
          <x15:c>
            <x15:v>1260.01717975675</x15:v>
          </x15:c>
          <x15:c>
            <x15:v>1260.01717975675</x15:v>
          </x15:c>
          <x15:c>
            <x15:v>-2764.5532821535699</x15:v>
          </x15:c>
          <x15:c>
            <x15:v>1260.01717975675</x15:v>
          </x15:c>
          <x15:c>
            <x15:v>-2702.0357052773002</x15:v>
          </x15:c>
          <x15:c>
            <x15:v>-2764.5532821535699</x15:v>
          </x15:c>
        </x15:pivotRow>
        <x15:pivotRow count="9">
          <x15:c>
            <x15:v>-4085.6266990802801</x15:v>
          </x15:c>
          <x15:c>
            <x15:v>-4085.6266990802801</x15:v>
          </x15:c>
          <x15:c>
            <x15:v>-7603.3831664224199</x15:v>
          </x15:c>
          <x15:c>
            <x15:v>679.414112002813</x15:v>
          </x15:c>
          <x15:c>
            <x15:v>679.414112002813</x15:v>
          </x15:c>
          <x15:c>
            <x15:v>-4863.3204160530304</x15:v>
          </x15:c>
          <x15:c>
            <x15:v>679.414112002813</x15:v>
          </x15:c>
          <x15:c>
            <x15:v>-4085.6266990802801</x15:v>
          </x15:c>
          <x15:c>
            <x15:v>-4863.3204160530304</x15:v>
          </x15:c>
        </x15:pivotRow>
        <x15:pivotRow count="9">
          <x15:c>
            <x15:v>-4085.6266990802801</x15:v>
          </x15:c>
          <x15:c>
            <x15:v>-4085.6266990802801</x15:v>
          </x15:c>
          <x15:c>
            <x15:v>-7603.3831664224199</x15:v>
          </x15:c>
          <x15:c>
            <x15:v>679.414112002813</x15:v>
          </x15:c>
          <x15:c>
            <x15:v>679.414112002813</x15:v>
          </x15:c>
          <x15:c>
            <x15:v>-4863.3204160530304</x15:v>
          </x15:c>
          <x15:c>
            <x15:v>679.414112002813</x15:v>
          </x15:c>
          <x15:c>
            <x15:v>-4085.6266990802801</x15:v>
          </x15:c>
          <x15:c>
            <x15:v>-4863.3204160530304</x15:v>
          </x15:c>
        </x15:pivotRow>
        <x15:pivotRow count="9">
          <x15:c>
            <x15:v>-4085.6266990802801</x15:v>
          </x15:c>
          <x15:c>
            <x15:v>-4085.6266990802801</x15:v>
          </x15:c>
          <x15:c>
            <x15:v>-7603.3831664224199</x15:v>
          </x15:c>
          <x15:c>
            <x15:v>679.414112002813</x15:v>
          </x15:c>
          <x15:c>
            <x15:v>679.414112002813</x15:v>
          </x15:c>
          <x15:c>
            <x15:v>-4863.3204160530304</x15:v>
          </x15:c>
          <x15:c>
            <x15:v>679.414112002813</x15:v>
          </x15:c>
          <x15:c>
            <x15:v>-4085.6266990802801</x15:v>
          </x15:c>
          <x15:c>
            <x15:v>-4863.3204160530304</x15:v>
          </x15:c>
        </x15:pivotRow>
        <x15:pivotRow count="9">
          <x15:c>
            <x15:v>-4172.9946055072696</x15:v>
          </x15:c>
          <x15:c>
            <x15:v>-4172.9946055072696</x15:v>
          </x15:c>
          <x15:c>
            <x15:v>-7793.9328616912899</x15:v>
          </x15:c>
          <x15:c>
            <x15:v>669.29277995803398</x15:v>
          </x15:c>
          <x15:c>
            <x15:v>669.29277995803398</x15:v>
          </x15:c>
          <x15:c>
            <x15:v>-4988.8900925633297</x15:v>
          </x15:c>
          <x15:c>
            <x15:v>669.29277995803398</x15:v>
          </x15:c>
          <x15:c>
            <x15:v>-4172.9946055072696</x15:v>
          </x15:c>
          <x15:c>
            <x15:v>-4988.8900925633297</x15:v>
          </x15:c>
        </x15:pivotRow>
        <x15:pivotRow count="9">
          <x15:c>
            <x15:v>-4172.9946055072696</x15:v>
          </x15:c>
          <x15:c>
            <x15:v>-4172.9946055072696</x15:v>
          </x15:c>
          <x15:c>
            <x15:v>-7793.9328616912899</x15:v>
          </x15:c>
          <x15:c>
            <x15:v>669.29277995803398</x15:v>
          </x15:c>
          <x15:c>
            <x15:v>669.29277995803398</x15:v>
          </x15:c>
          <x15:c>
            <x15:v>-4988.8900925633297</x15:v>
          </x15:c>
          <x15:c>
            <x15:v>669.29277995803398</x15:v>
          </x15:c>
          <x15:c>
            <x15:v>-4172.9946055072696</x15:v>
          </x15:c>
          <x15:c>
            <x15:v>-4988.8900925633297</x15:v>
          </x15:c>
        </x15:pivotRow>
        <x15:pivotRow count="9">
          <x15:c>
            <x15:v>-4172.9946055072696</x15:v>
          </x15:c>
          <x15:c>
            <x15:v>-4172.9946055072696</x15:v>
          </x15:c>
          <x15:c>
            <x15:v>-7793.9328616912899</x15:v>
          </x15:c>
          <x15:c>
            <x15:v>669.29277995803398</x15:v>
          </x15:c>
          <x15:c>
            <x15:v>669.29277995803398</x15:v>
          </x15:c>
          <x15:c>
            <x15:v>-4988.8900925633297</x15:v>
          </x15:c>
          <x15:c>
            <x15:v>669.29277995803398</x15:v>
          </x15:c>
          <x15:c>
            <x15:v>-4172.9946055072696</x15:v>
          </x15:c>
          <x15:c>
            <x15:v>-4988.8900925633297</x15:v>
          </x15:c>
        </x15:pivotRow>
        <x15:pivotRow count="9">
          <x15:c>
            <x15:v>-7114.3807885490896</x15:v>
          </x15:c>
          <x15:c>
            <x15:v>-7114.3807885490896</x15:v>
          </x15:c>
          <x15:c>
            <x15:v>-14271.0093847109</x15:v>
          </x15:c>
          <x15:c>
            <x15:v>328.54126778381499</x15:v>
          </x15:c>
          <x15:c>
            <x15:v>328.54126778381499</x15:v>
          </x15:c>
          <x15:c>
            <x15:v>-9154.4990861090191</x15:v>
          </x15:c>
          <x15:c>
            <x15:v>328.54126778381499</x15:v>
          </x15:c>
          <x15:c>
            <x15:v>-7114.3807885490896</x15:v>
          </x15:c>
          <x15:c>
            <x15:v>-9154.4990861090191</x15:v>
          </x15:c>
        </x15:pivotRow>
        <x15:pivotRow count="9">
          <x15:c>
            <x15:v>-7114.3807885490896</x15:v>
          </x15:c>
          <x15:c>
            <x15:v>-7114.3807885490896</x15:v>
          </x15:c>
          <x15:c>
            <x15:v>-14271.0093847109</x15:v>
          </x15:c>
          <x15:c>
            <x15:v>328.54126778381499</x15:v>
          </x15:c>
          <x15:c>
            <x15:v>328.54126778381499</x15:v>
          </x15:c>
          <x15:c>
            <x15:v>-9154.4990861090191</x15:v>
          </x15:c>
          <x15:c>
            <x15:v>328.54126778381499</x15:v>
          </x15:c>
          <x15:c>
            <x15:v>-7114.3807885490896</x15:v>
          </x15:c>
          <x15:c>
            <x15:v>-9154.4990861090191</x15:v>
          </x15:c>
        </x15:pivotRow>
        <x15:pivotRow count="9">
          <x15:c>
            <x15:v>-141.03677704422</x15:v>
          </x15:c>
          <x15:c>
            <x15:v>-7866.8736517226698</x15:v>
          </x15:c>
          <x15:c>
            <x15:v>1802.9170287161701</x15:v>
          </x15:c>
          <x15:c>
            <x15:v>3059.28875081971</x15:v>
          </x15:c>
          <x15:c>
            <x15:v>328.54126778381499</x15:v>
          </x15:c>
          <x15:c>
            <x15:v>3538.8860661931099</x15:v>
          </x15:c>
          <x15:c>
            <x15:v>3059.28875081971</x15:v>
          </x15:c>
          <x15:c>
            <x15:v>-7866.8736517226698</x15:v>
          </x15:c>
          <x15:c>
            <x15:v>3538.8860661931099</x15:v>
          </x15:c>
        </x15:pivotRow>
      </x15:pivotTableData>
    </ext>
    <ext xmlns:x15="http://schemas.microsoft.com/office/spreadsheetml/2010/11/main" uri="{E67621CE-5B39-4880-91FE-76760E9C1902}">
      <x15:pivotTableUISettings>
        <x15:activeTabTopLevelEntity name="[Rating]"/>
      </x15:pivotTableUISettings>
    </ext>
    <ext xmlns:xpdl="http://schemas.microsoft.com/office/spreadsheetml/2016/pivotdefaultlayout" uri="{747A6164-185A-40DC-8AA5-F01512510D54}">
      <xpdl:pivotTableDefinition16 EnabledSubtotalsDefault="0"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LS" xr10:uid="{E8CC9FBC-96F7-4FE3-A3EF-2A135519407B}" sourceName="[Rating].[LS]">
  <data>
    <olap pivotCacheId="1011571611">
      <levels count="2">
        <level uniqueName="[Rating].[LS].[(All)]" sourceCaption="(All)" count="0"/>
        <level uniqueName="[Rating].[LS].[LS]" sourceCaption="LS" count="2">
          <ranges>
            <range startItem="0">
              <i n="[Rating].[LS].&amp;[STR]" c="STR"/>
              <i n="[Rating].[LS].&amp;[SVC]" c="SVC"/>
            </range>
          </ranges>
        </level>
      </levels>
      <selections count="1">
        <selection n="[Rating].[LS].&amp;[STR]"/>
      </selections>
    </olap>
  </data>
  <extLst>
    <x:ext xmlns:x15="http://schemas.microsoft.com/office/spreadsheetml/2010/11/main" uri="{03082B11-2C62-411c-B77F-237D8FCFBE4C}">
      <x15:slicerCachePivotTables>
        <pivotTable tabId="4294967295" name="PivotChartTable2"/>
      </x15:slicerCachePivotTables>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Veh" xr10:uid="{5A3C3549-F50E-46ED-AF19-6FDE49D258B5}" sourceName="[Rating].[Veh]">
  <data>
    <olap pivotCacheId="1011571611">
      <levels count="2">
        <level uniqueName="[Rating].[Veh].[(All)]" sourceCaption="(All)" count="0"/>
        <level uniqueName="[Rating].[Veh].[Veh]" sourceCaption="Veh" count="33">
          <ranges>
            <range startItem="0">
              <i n="[Rating].[Veh].&amp;[CT-H20]" c="CT-H20"/>
              <i n="[Rating].[Veh].&amp;[CT-HS20]" c="CT-HS20"/>
              <i n="[Rating].[Veh].&amp;[CT-L3S2]" c="CT-L3S2"/>
              <i n="[Rating].[Veh].&amp;[CT-L73.0]" c="CT-L73.0"/>
              <i n="[Rating].[Veh].&amp;[CT-Milling]" c="CT-Milling"/>
              <i n="[Rating].[Veh].&amp;[CT-P120(6)]" c="CT-P120(6)"/>
              <i n="[Rating].[Veh].&amp;[CT-P140(7)a]" c="CT-P140(7)a"/>
              <i n="[Rating].[Veh].&amp;[CT-P140(7)b]" c="CT-P140(7)b"/>
              <i n="[Rating].[Veh].&amp;[CT-P160(8)a]" c="CT-P160(8)a"/>
              <i n="[Rating].[Veh].&amp;[CT-P160(8)b]" c="CT-P160(8)b"/>
              <i n="[Rating].[Veh].&amp;[CT-P180(9)]" c="CT-P180(9)"/>
              <i n="[Rating].[Veh].&amp;[CT-P200(10)]" c="CT-P200(10)"/>
              <i n="[Rating].[Veh].&amp;[CT-P380]" c="CT-P380"/>
              <i n="[Rating].[Veh].&amp;[CT-P76.5]" c="CT-P76.5"/>
              <i n="[Rating].[Veh].&amp;[CT-TLC]" c="CT-TLC"/>
              <i n="[Rating].[Veh].&amp;[CT-TLC-Lite]" c="CT-TLC-Lite"/>
              <i n="[Rating].[Veh].&amp;[Excavator]" c="Excavator"/>
              <i n="[Rating].[Veh].&amp;[HL-93]" c="HL-93"/>
              <i n="[Rating].[Veh].&amp;[Miller-Small]" c="Miller-Small"/>
              <i n="[Rating].[Veh].&amp;[Paver-Mini]" c="Paver-Mini"/>
              <i n="[Rating].[Veh].&amp;[Skidsteer]" c="Skidsteer"/>
              <i n="[Rating].[Veh].&amp;[SU4]" c="SU4"/>
              <i n="[Rating].[Veh].&amp;[SU5]" c="SU5"/>
              <i n="[Rating].[Veh].&amp;[SU6]" c="SU6"/>
              <i n="[Rating].[Veh].&amp;[SU7]" c="SU7"/>
              <i n="[Rating].[Veh].&amp;[TLC-MTV-E]" c="TLC-MTV-E"/>
              <i n="[Rating].[Veh].&amp;[TLC-Paver-E]" c="TLC-Paver-E"/>
              <i n="[Rating].[Veh].&amp;[TLC-Truck-E]" c="TLC-Truck-E"/>
              <i n="[Rating].[Veh].&amp;[Type 3]" c="Type 3"/>
              <i n="[Rating].[Veh].&amp;[Type 3-3]" c="Type 3-3"/>
              <i n="[Rating].[Veh].&amp;[Type 3S2]" c="Type 3S2"/>
              <i n="[Rating].[Veh].&amp;[Type EV2]" c="Type EV2"/>
              <i n="[Rating].[Veh].&amp;[Type EV3]" c="Type EV3"/>
            </range>
          </ranges>
        </level>
      </levels>
      <selections count="1">
        <selection n="[Rating].[Veh].&amp;[SU5]"/>
      </selections>
    </olap>
  </data>
  <extLst>
    <x:ext xmlns:x15="http://schemas.microsoft.com/office/spreadsheetml/2010/11/main" uri="{03082B11-2C62-411c-B77F-237D8FCFBE4C}">
      <x15:slicerCachePivotTables>
        <pivotTable tabId="4294967295" name="PivotChartTable2"/>
      </x15:slicerCachePivotTables>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TYP" xr10:uid="{39E2A6E2-7579-4E7F-8D67-22E9BAC47213}" sourceName="[Rating].[TYP]">
  <data>
    <olap pivotCacheId="1011571611">
      <levels count="2">
        <level uniqueName="[Rating].[TYP].[(All)]" sourceCaption="(All)" count="0"/>
        <level uniqueName="[Rating].[TYP].[TYP]" sourceCaption="TYP" count="5">
          <ranges>
            <range startItem="0">
              <i n="[Rating].[TYP].&amp;[LEG]" c="LEG"/>
              <i n="[Rating].[TYP].&amp;[EV]" c="EV" nd="1"/>
              <i n="[Rating].[TYP].&amp;[INV]" c="INV" nd="1"/>
              <i n="[Rating].[TYP].&amp;[OPR]" c="OPR" nd="1"/>
              <i n="[Rating].[TYP].&amp;[PER]" c="PER" nd="1"/>
            </range>
          </ranges>
        </level>
      </levels>
      <selections count="1">
        <selection n="[Rating].[TYP].[All]"/>
      </selections>
    </olap>
  </data>
  <extLst>
    <x:ext xmlns:x15="http://schemas.microsoft.com/office/spreadsheetml/2010/11/main" uri="{03082B11-2C62-411c-B77F-237D8FCFBE4C}">
      <x15:slicerCachePivotTables>
        <pivotTable tabId="4294967295" name="PivotChartTable2"/>
      </x15:slicerCachePivotTables>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FE" xr10:uid="{EEEA6312-CAE0-49BF-AA3D-F24717E0B527}" sourceName="[Rating].[FE]">
  <data>
    <olap pivotCacheId="1011571611">
      <levels count="2">
        <level uniqueName="[Rating].[FE].[(All)]" sourceCaption="(All)" count="0"/>
        <level uniqueName="[Rating].[FE].[FE]" sourceCaption="FE" count="2">
          <ranges>
            <range startItem="0">
              <i n="[Rating].[FE].&amp;[NF]" c="NF"/>
              <i n="[Rating].[FE].&amp;[PF]" c="PF"/>
            </range>
          </ranges>
        </level>
      </levels>
      <selections count="1">
        <selection n="[Rating].[FE].[All]"/>
      </selections>
    </olap>
  </data>
  <extLst>
    <x:ext xmlns:x15="http://schemas.microsoft.com/office/spreadsheetml/2010/11/main" uri="{03082B11-2C62-411c-B77F-237D8FCFBE4C}">
      <x15:slicerCachePivotTables>
        <pivotTable tabId="4294967295" name="PivotChartTable2"/>
      </x15:slicerCachePivotTables>
    </x: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LC" xr10:uid="{6E969658-D730-4CC9-B1F5-D28082AAF556}" sourceName="[Rating].[LC]">
  <data>
    <olap pivotCacheId="1011571611">
      <levels count="2">
        <level uniqueName="[Rating].[LC].[(All)]" sourceCaption="(All)" count="0"/>
        <level uniqueName="[Rating].[LC].[LC]" sourceCaption="LC" count="70">
          <ranges>
            <range startItem="0">
              <i n="[Rating].[LC].&amp;[SU5 LS G10 MYmax]" c="SU5 LS G10 MYmax"/>
              <i n="[Rating].[LC].&amp;[SU5 LS G10 MYmin]" c="SU5 LS G10 MYmin"/>
              <i n="[Rating].[LC].&amp;[CT-H20 LS G10 MYmax]" c="CT-H20 LS G10 MYmax" nd="1"/>
              <i n="[Rating].[LC].&amp;[CT-H20 LS G10 MYmin]" c="CT-H20 LS G10 MYmin" nd="1"/>
              <i n="[Rating].[LC].&amp;[CT-HS20 LS G10 MYmax]" c="CT-HS20 LS G10 MYmax" nd="1"/>
              <i n="[Rating].[LC].&amp;[CT-HS20 LS G10 MYmin]" c="CT-HS20 LS G10 MYmin" nd="1"/>
              <i n="[Rating].[LC].&amp;[CT-L3S2 LS G10 MYmax]" c="CT-L3S2 LS G10 MYmax" nd="1"/>
              <i n="[Rating].[LC].&amp;[CT-L3S2 LS G10 MYmin]" c="CT-L3S2 LS G10 MYmin" nd="1"/>
              <i n="[Rating].[LC].&amp;[CT-L73.0 LS G10 MYmax]" c="CT-L73.0 LS G10 MYmax" nd="1"/>
              <i n="[Rating].[LC].&amp;[CT-L73.0 LS G10 MYmin]" c="CT-L73.0 LS G10 MYmin" nd="1"/>
              <i n="[Rating].[LC].&amp;[CT-Milling LS G10 MYmax]" c="CT-Milling LS G10 MYmax" nd="1"/>
              <i n="[Rating].[LC].&amp;[CT-Milling LS G10 MYmin]" c="CT-Milling LS G10 MYmin" nd="1"/>
              <i n="[Rating].[LC].&amp;[CT-P120(6) LS G10 MYmax]" c="CT-P120(6) LS G10 MYmax" nd="1"/>
              <i n="[Rating].[LC].&amp;[CT-P120(6) LS G10 MYmin]" c="CT-P120(6) LS G10 MYmin" nd="1"/>
              <i n="[Rating].[LC].&amp;[CT-P140(7)a LS G10 MYmax]" c="CT-P140(7)a LS G10 MYmax" nd="1"/>
              <i n="[Rating].[LC].&amp;[CT-P140(7)a LS G10 MYmin]" c="CT-P140(7)a LS G10 MYmin" nd="1"/>
              <i n="[Rating].[LC].&amp;[CT-P140(7)b LS G10 MYmax]" c="CT-P140(7)b LS G10 MYmax" nd="1"/>
              <i n="[Rating].[LC].&amp;[CT-P140(7)b LS G10 MYmin]" c="CT-P140(7)b LS G10 MYmin" nd="1"/>
              <i n="[Rating].[LC].&amp;[CT-P160(8)a LS G10 MYmax]" c="CT-P160(8)a LS G10 MYmax" nd="1"/>
              <i n="[Rating].[LC].&amp;[CT-P160(8)a LS G10 MYmin]" c="CT-P160(8)a LS G10 MYmin" nd="1"/>
              <i n="[Rating].[LC].&amp;[CT-P160(8)b LS G10 MYmax]" c="CT-P160(8)b LS G10 MYmax" nd="1"/>
              <i n="[Rating].[LC].&amp;[CT-P160(8)b LS G10 MYmin]" c="CT-P160(8)b LS G10 MYmin" nd="1"/>
              <i n="[Rating].[LC].&amp;[CT-P180(9) LS G10 MYmax]" c="CT-P180(9) LS G10 MYmax" nd="1"/>
              <i n="[Rating].[LC].&amp;[CT-P180(9) LS G10 MYmin]" c="CT-P180(9) LS G10 MYmin" nd="1"/>
              <i n="[Rating].[LC].&amp;[CT-P200(10) LS G10 MYmax]" c="CT-P200(10) LS G10 MYmax" nd="1"/>
              <i n="[Rating].[LC].&amp;[CT-P200(10) LS G10 MYmin]" c="CT-P200(10) LS G10 MYmin" nd="1"/>
              <i n="[Rating].[LC].&amp;[CT-P380 LS G10 MYmax]" c="CT-P380 LS G10 MYmax" nd="1"/>
              <i n="[Rating].[LC].&amp;[CT-P380 LS G10 MYmin]" c="CT-P380 LS G10 MYmin" nd="1"/>
              <i n="[Rating].[LC].&amp;[CT-P76.5 LS G10 MYmax]" c="CT-P76.5 LS G10 MYmax" nd="1"/>
              <i n="[Rating].[LC].&amp;[CT-P76.5 LS G10 MYmin]" c="CT-P76.5 LS G10 MYmin" nd="1"/>
              <i n="[Rating].[LC].&amp;[CT-TLC Lite LS G10 MYmax]" c="CT-TLC Lite LS G10 MYmax" nd="1"/>
              <i n="[Rating].[LC].&amp;[CT-TLC Lite LS G10 MYmin]" c="CT-TLC Lite LS G10 MYmin" nd="1"/>
              <i n="[Rating].[LC].&amp;[CT-TLC LS G10 MYmax]" c="CT-TLC LS G10 MYmax" nd="1"/>
              <i n="[Rating].[LC].&amp;[CT-TLC LS G10 MYmin]" c="CT-TLC LS G10 MYmin" nd="1"/>
              <i n="[Rating].[LC].&amp;[Excavator LS G10 MYmax]" c="Excavator LS G10 MYmax" nd="1"/>
              <i n="[Rating].[LC].&amp;[Excavator LS G10 MYmin]" c="Excavator LS G10 MYmin" nd="1"/>
              <i n="[Rating].[LC].&amp;[HL-93 Fatigue LS G10 MYmax]" c="HL-93 Fatigue LS G10 MYmax" nd="1"/>
              <i n="[Rating].[LC].&amp;[HL-93 Fatigue LS G10 MYmin]" c="HL-93 Fatigue LS G10 MYmin" nd="1"/>
              <i n="[Rating].[LC].&amp;[HL-93 Tandem LS G10 MYmax]" c="HL-93 Tandem LS G10 MYmax" nd="1"/>
              <i n="[Rating].[LC].&amp;[HL-93 Tandem LS G10 MYmin]" c="HL-93 Tandem LS G10 MYmin" nd="1"/>
              <i n="[Rating].[LC].&amp;[HL-93 Truck LS G10 MYmax]" c="HL-93 Truck LS G10 MYmax" nd="1"/>
              <i n="[Rating].[LC].&amp;[HL-93 Truck LS G10 MYmin]" c="HL-93 Truck LS G10 MYmin" nd="1"/>
              <i n="[Rating].[LC].&amp;[Miller-Small LS G10 MYmax]" c="Miller-Small LS G10 MYmax" nd="1"/>
              <i n="[Rating].[LC].&amp;[Miller-Small LS G10 MYmin]" c="Miller-Small LS G10 MYmin" nd="1"/>
              <i n="[Rating].[LC].&amp;[Paver-Mini LS G10 MYmax]" c="Paver-Mini LS G10 MYmax" nd="1"/>
              <i n="[Rating].[LC].&amp;[Paver-Mini LS G10 MYmin]" c="Paver-Mini LS G10 MYmin" nd="1"/>
              <i n="[Rating].[LC].&amp;[Skidsteer LS G10 MYmax]" c="Skidsteer LS G10 MYmax" nd="1"/>
              <i n="[Rating].[LC].&amp;[Skidsteer LS G10 MYmin]" c="Skidsteer LS G10 MYmin" nd="1"/>
              <i n="[Rating].[LC].&amp;[SU4 LS G10 MYmax]" c="SU4 LS G10 MYmax" nd="1"/>
              <i n="[Rating].[LC].&amp;[SU4 LS G10 MYmin]" c="SU4 LS G10 MYmin" nd="1"/>
              <i n="[Rating].[LC].&amp;[SU6 LS G10 MYmax]" c="SU6 LS G10 MYmax" nd="1"/>
              <i n="[Rating].[LC].&amp;[SU6 LS G10 MYmin]" c="SU6 LS G10 MYmin" nd="1"/>
              <i n="[Rating].[LC].&amp;[SU7 LS G10 MYmax]" c="SU7 LS G10 MYmax" nd="1"/>
              <i n="[Rating].[LC].&amp;[SU7 LS G10 MYmin]" c="SU7 LS G10 MYmin" nd="1"/>
              <i n="[Rating].[LC].&amp;[TLC-MTV-E LS G10 MYmax]" c="TLC-MTV-E LS G10 MYmax" nd="1"/>
              <i n="[Rating].[LC].&amp;[TLC-MTV-E LS G10 MYmin]" c="TLC-MTV-E LS G10 MYmin" nd="1"/>
              <i n="[Rating].[LC].&amp;[TLC-Paver-E LS G10 MYmax]" c="TLC-Paver-E LS G10 MYmax" nd="1"/>
              <i n="[Rating].[LC].&amp;[TLC-Paver-E LS G10 MYmin]" c="TLC-Paver-E LS G10 MYmin" nd="1"/>
              <i n="[Rating].[LC].&amp;[TLC-Truck-E G10 MYmax]" c="TLC-Truck-E G10 MYmax" nd="1"/>
              <i n="[Rating].[LC].&amp;[TLC-Truck-E G10 MYmin]" c="TLC-Truck-E G10 MYmin" nd="1"/>
              <i n="[Rating].[LC].&amp;[Type 3 LS G10 MYmax]" c="Type 3 LS G10 MYmax" nd="1"/>
              <i n="[Rating].[LC].&amp;[Type 3 LS G10 MYmin]" c="Type 3 LS G10 MYmin" nd="1"/>
              <i n="[Rating].[LC].&amp;[Type 3-3 LS G10 MYmax]" c="Type 3-3 LS G10 MYmax" nd="1"/>
              <i n="[Rating].[LC].&amp;[Type 3-3 LS G10 MYmin]" c="Type 3-3 LS G10 MYmin" nd="1"/>
              <i n="[Rating].[LC].&amp;[Type 3S2 LS G10 MYmax]" c="Type 3S2 LS G10 MYmax" nd="1"/>
              <i n="[Rating].[LC].&amp;[Type 3S2 LS G10 MYmin]" c="Type 3S2 LS G10 MYmin" nd="1"/>
              <i n="[Rating].[LC].&amp;[Type EV2 LS G10 MYmax]" c="Type EV2 LS G10 MYmax" nd="1"/>
              <i n="[Rating].[LC].&amp;[Type EV2 LS G10 MYmin]" c="Type EV2 LS G10 MYmin" nd="1"/>
              <i n="[Rating].[LC].&amp;[Type EV3 LS G10 MYmax]" c="Type EV3 LS G10 MYmax" nd="1"/>
              <i n="[Rating].[LC].&amp;[Type EV3 LS G10 MYmin]" c="Type EV3 LS G10 MYmin" nd="1"/>
            </range>
          </ranges>
        </level>
      </levels>
      <selections count="1">
        <selection n="[Rating].[LC].[All]"/>
      </selections>
    </olap>
  </data>
  <extLst>
    <x:ext xmlns:x15="http://schemas.microsoft.com/office/spreadsheetml/2010/11/main" uri="{03082B11-2C62-411c-B77F-237D8FCFBE4C}">
      <x15:slicerCachePivotTables>
        <pivotTable tabId="4294967295" name="PivotChartTable2"/>
      </x15:slicerCachePivotTables>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LS" xr10:uid="{D4DE2AB3-F3AE-4C5B-848A-664DE9E10CED}" cache="Slicer_LS" caption="LS" level="1" rowHeight="241300"/>
  <slicer name="Veh" xr10:uid="{6B20CBF9-DBF1-4E7F-847B-C7D3B448FCB6}" cache="Slicer_Veh" caption="Veh" level="1" rowHeight="241300"/>
  <slicer name="TYP" xr10:uid="{E3D2EA7B-D2C0-4E33-B198-CD6834748F5C}" cache="Slicer_TYP" caption="TYP" level="1" rowHeight="241300"/>
  <slicer name="FE" xr10:uid="{E7B2195E-6D78-4DFA-8BE6-076202C43A0C}" cache="Slicer_FE" caption="FE" level="1" rowHeight="241300"/>
  <slicer name="LC" xr10:uid="{74E32171-0FF8-42BA-8992-5341DAC39F79}" cache="Slicer_LC" caption="LC" level="1" rowHeight="2413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4C820-8A54-459F-85E3-CB4E1A1B29F2}">
  <sheetPr codeName="Sheet1"/>
  <dimension ref="A1:D34"/>
  <sheetViews>
    <sheetView showGridLines="0" tabSelected="1" workbookViewId="0">
      <selection activeCell="X34" sqref="X34"/>
    </sheetView>
  </sheetViews>
  <sheetFormatPr defaultColWidth="0" defaultRowHeight="15" zeroHeight="1"/>
  <cols>
    <col min="1" max="2" width="9.140625" customWidth="1"/>
    <col min="3" max="3" width="11.28515625" customWidth="1"/>
    <col min="4" max="25" width="9.140625" customWidth="1"/>
    <col min="26" max="16384" width="9.140625" hidden="1"/>
  </cols>
  <sheetData>
    <row r="1" spans="3:4"/>
    <row r="2" spans="3:4">
      <c r="C2" t="s">
        <v>0</v>
      </c>
      <c r="D2" s="1" t="str" cm="1">
        <f t="array" aca="1" ref="D2" ca="1">LEFT(CELL("filename",$A$1),FIND("[",CELL("filename",$A$1),1)-1)&amp;"StressPlot.xml"</f>
        <v>C:\Users\Telework\Desktop\STL-AppData\StressPlot.xml</v>
      </c>
    </row>
    <row r="3" spans="3:4"/>
    <row r="4" spans="3:4"/>
    <row r="5" spans="3:4"/>
    <row r="6" spans="3:4"/>
    <row r="7" spans="3:4"/>
    <row r="8" spans="3:4"/>
    <row r="9" spans="3:4"/>
    <row r="10" spans="3:4"/>
    <row r="11" spans="3:4"/>
    <row r="12" spans="3:4"/>
    <row r="13" spans="3:4"/>
    <row r="14" spans="3:4"/>
    <row r="15" spans="3:4"/>
    <row r="16" spans="3:4"/>
    <row r="17"/>
    <row r="18"/>
    <row r="19"/>
    <row r="20"/>
    <row r="21"/>
    <row r="22"/>
    <row r="23"/>
    <row r="24"/>
    <row r="25"/>
    <row r="26"/>
    <row r="27"/>
    <row r="28"/>
    <row r="29"/>
    <row r="30"/>
    <row r="31"/>
    <row r="32"/>
    <row r="33" spans="1:1">
      <c r="A33" t="s">
        <v>1</v>
      </c>
    </row>
    <row r="34" spans="1:1"/>
  </sheetData>
  <pageMargins left="0.7" right="0.7" top="0.75" bottom="0.75" header="0.3" footer="0.3"/>
  <pageSetup orientation="portrait" r:id="rId1"/>
  <drawing r:id="rId2"/>
  <extLst>
    <ext xmlns:x14="http://schemas.microsoft.com/office/spreadsheetml/2009/9/main" uri="{A8765BA9-456A-4dab-B4F3-ACF838C121DE}">
      <x14:slicerList>
        <x14:slicer r:id="rId3"/>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23FF3949EC088949A8BDAC766C067A0E" ma:contentTypeVersion="13" ma:contentTypeDescription="Create a new document." ma:contentTypeScope="" ma:versionID="b6b027fd64e6cbfee583a0760a3d9061">
  <xsd:schema xmlns:xsd="http://www.w3.org/2001/XMLSchema" xmlns:xs="http://www.w3.org/2001/XMLSchema" xmlns:p="http://schemas.microsoft.com/office/2006/metadata/properties" xmlns:ns2="0666cbff-2107-4ddf-b21d-c7750f23eaf5" xmlns:ns3="0774a824-3838-467a-9805-532ac3142b0c" targetNamespace="http://schemas.microsoft.com/office/2006/metadata/properties" ma:root="true" ma:fieldsID="9d806e1957478a234440101da1cf3890" ns2:_="" ns3:_="">
    <xsd:import namespace="0666cbff-2107-4ddf-b21d-c7750f23eaf5"/>
    <xsd:import namespace="0774a824-3838-467a-9805-532ac3142b0c"/>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66cbff-2107-4ddf-b21d-c7750f23ea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69be3ee5-5d72-4a78-bfe6-04ec158992b3"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74a824-3838-467a-9805-532ac3142b0c"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67fe94b-0357-4a35-a704-8b7b7460774e}" ma:internalName="TaxCatchAll" ma:showField="CatchAllData" ma:web="0774a824-3838-467a-9805-532ac3142b0c">
      <xsd:complexType>
        <xsd:complexContent>
          <xsd:extension base="dms:MultiChoiceLookup">
            <xsd:sequence>
              <xsd:element name="Value" type="dms:Lookup" maxOccurs="unbounded" minOccurs="0" nillable="true"/>
            </xsd:sequence>
          </xsd:extension>
        </xsd:complexContent>
      </xsd:complexType>
    </xsd:element>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0774a824-3838-467a-9805-532ac3142b0c" xsi:nil="true"/>
    <lcf76f155ced4ddcb4097134ff3c332f xmlns="0666cbff-2107-4ddf-b21d-c7750f23eaf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A8AA510-478B-47F3-864C-FC73BDBE0F1C}">
  <ds:schemaRefs>
    <ds:schemaRef ds:uri="http://schemas.microsoft.com/DataMashup"/>
  </ds:schemaRefs>
</ds:datastoreItem>
</file>

<file path=customXml/itemProps2.xml><?xml version="1.0" encoding="utf-8"?>
<ds:datastoreItem xmlns:ds="http://schemas.openxmlformats.org/officeDocument/2006/customXml" ds:itemID="{BDE1BE72-9CF5-4218-BF9B-BC6A90F25F59}"/>
</file>

<file path=customXml/itemProps3.xml><?xml version="1.0" encoding="utf-8"?>
<ds:datastoreItem xmlns:ds="http://schemas.openxmlformats.org/officeDocument/2006/customXml" ds:itemID="{589C44EE-16F7-414D-A17F-677F41D4B747}"/>
</file>

<file path=customXml/itemProps4.xml><?xml version="1.0" encoding="utf-8"?>
<ds:datastoreItem xmlns:ds="http://schemas.openxmlformats.org/officeDocument/2006/customXml" ds:itemID="{C6DF671B-3356-48DA-ACE0-FEDE229C82E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DataSource</vt:lpstr>
      <vt:lpstr>DataSourcePath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Telework</dc:creator>
  <cp:lastModifiedBy>Telework</cp:lastModifiedBy>
  <dcterms:created xsi:type="dcterms:W3CDTF">2022-11-12T15:07:52Z</dcterms:created>
  <dcterms:modified xsi:type="dcterms:W3CDTF">2022-11-13T03:37:21Z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0x01010023FF3949EC088949A8BDAC766C067A0E</vt:lpwstr>
  </property>
  <property fmtid="{D5CDD505-2E9C-101B-9397-08002B2CF9AE}" pid="3" name="MediaServiceImageTags">
    <vt:lpwstr/>
  </property>
</Properties>
</file>